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d.docs.live.net/1d51945fe2943551/Dokumenti/PROSVET/1086 jn kanalizacija Hrpelje/1 Priprava/"/>
    </mc:Choice>
  </mc:AlternateContent>
  <xr:revisionPtr revIDLastSave="33" documentId="8_{D2C70CEB-0B63-4FFE-9AC4-C74606662E16}" xr6:coauthVersionLast="47" xr6:coauthVersionMax="47" xr10:uidLastSave="{386BC851-095B-4E1F-B186-40B0833F169C}"/>
  <bookViews>
    <workbookView minimized="1" xWindow="11775" yWindow="1200" windowWidth="26715" windowHeight="14265" xr2:uid="{00000000-000D-0000-FFFF-FFFF00000000}"/>
  </bookViews>
  <sheets>
    <sheet name="rekapitulacija" sheetId="23" r:id="rId1"/>
    <sheet name="1. del" sheetId="22" r:id="rId2"/>
    <sheet name="2. del" sheetId="21" r:id="rId3"/>
    <sheet name="popis skupni" sheetId="20" r:id="rId4"/>
  </sheets>
  <definedNames>
    <definedName name="_xlnm._FilterDatabase" localSheetId="1" hidden="1">'1. del'!$A$144:$F$145</definedName>
    <definedName name="_xlnm._FilterDatabase" localSheetId="2" hidden="1">'2. del'!$A$121:$F$122</definedName>
    <definedName name="_xlnm._FilterDatabase" localSheetId="3" hidden="1">'popis skupni'!$A$161:$F$162</definedName>
    <definedName name="_xlnm._FilterDatabase" localSheetId="0" hidden="1">rekapitulacija!#REF!</definedName>
    <definedName name="_xlnm.Print_Area" localSheetId="1">'1. del'!$A$1:$G$201</definedName>
    <definedName name="_xlnm.Print_Area" localSheetId="2">'2. del'!$A$1:$G$164</definedName>
    <definedName name="_xlnm.Print_Area" localSheetId="3">'popis skupni'!$A$1:$G$238</definedName>
    <definedName name="_xlnm.Print_Area" localSheetId="0">rekapitulacija!$A$1:$G$73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34" i="20" l="1"/>
  <c r="F133" i="20"/>
  <c r="F132" i="20"/>
  <c r="F131" i="20"/>
  <c r="F129" i="20"/>
  <c r="F128" i="20"/>
  <c r="F126" i="20"/>
  <c r="F125" i="20"/>
  <c r="F123" i="20"/>
  <c r="F122" i="20"/>
  <c r="F121" i="20"/>
  <c r="F120" i="20"/>
  <c r="F119" i="20"/>
  <c r="F118" i="20"/>
  <c r="F117" i="20"/>
  <c r="F115" i="20"/>
  <c r="F114" i="20"/>
  <c r="F113" i="20"/>
  <c r="F112" i="20"/>
  <c r="F111" i="20"/>
  <c r="F110" i="20"/>
  <c r="F109" i="20"/>
  <c r="F107" i="20"/>
  <c r="F107" i="22"/>
  <c r="F94" i="21" l="1"/>
  <c r="F95" i="21"/>
  <c r="F96" i="21"/>
  <c r="F97" i="21"/>
  <c r="F98" i="21"/>
  <c r="F99" i="21"/>
  <c r="F100" i="21"/>
  <c r="F101" i="21"/>
  <c r="F102" i="21"/>
  <c r="F103" i="21"/>
  <c r="F104" i="21"/>
  <c r="F105" i="21"/>
  <c r="F106" i="21"/>
  <c r="F107" i="21"/>
  <c r="F108" i="21"/>
  <c r="F109" i="21"/>
  <c r="F110" i="21"/>
  <c r="F111" i="21"/>
  <c r="F112" i="21"/>
  <c r="F113" i="21"/>
  <c r="F93" i="21"/>
  <c r="F115" i="21" s="1"/>
  <c r="F98" i="22"/>
  <c r="F99" i="22"/>
  <c r="F100" i="22"/>
  <c r="F101" i="22"/>
  <c r="F102" i="22"/>
  <c r="F103" i="22"/>
  <c r="F104" i="22"/>
  <c r="F105" i="22"/>
  <c r="F106" i="22"/>
  <c r="F108" i="22"/>
  <c r="F109" i="22"/>
  <c r="F110" i="22"/>
  <c r="F111" i="22"/>
  <c r="F112" i="22"/>
  <c r="F113" i="22"/>
  <c r="F114" i="22"/>
  <c r="F115" i="22"/>
  <c r="F116" i="22"/>
  <c r="F117" i="22"/>
  <c r="F97" i="22"/>
  <c r="E66" i="23" l="1"/>
  <c r="H107" i="22"/>
  <c r="H108" i="22"/>
  <c r="H109" i="22"/>
  <c r="H110" i="22"/>
  <c r="H111" i="22"/>
  <c r="H112" i="22"/>
  <c r="H113" i="22"/>
  <c r="H114" i="22"/>
  <c r="F73" i="22"/>
  <c r="A17" i="23"/>
  <c r="A18" i="23" s="1"/>
  <c r="A19" i="23" s="1"/>
  <c r="A20" i="23" s="1"/>
  <c r="A21" i="23" s="1"/>
  <c r="A25" i="23" s="1"/>
  <c r="A26" i="23" s="1"/>
  <c r="A27" i="23" s="1"/>
  <c r="A28" i="23" s="1"/>
  <c r="A29" i="23" s="1"/>
  <c r="A30" i="23" s="1"/>
  <c r="A31" i="23" s="1"/>
  <c r="A38" i="23" s="1"/>
  <c r="A44" i="23" s="1"/>
  <c r="A45" i="23" s="1"/>
  <c r="A46" i="23" s="1"/>
  <c r="A47" i="23" s="1"/>
  <c r="A48" i="23" s="1"/>
  <c r="A49" i="23" s="1"/>
  <c r="H8" i="23"/>
  <c r="H6" i="23"/>
  <c r="H4" i="23"/>
  <c r="H2" i="23"/>
  <c r="H193" i="22"/>
  <c r="F193" i="22"/>
  <c r="H192" i="22"/>
  <c r="F192" i="22"/>
  <c r="H191" i="22"/>
  <c r="F191" i="22"/>
  <c r="H190" i="22"/>
  <c r="F190" i="22"/>
  <c r="H187" i="22"/>
  <c r="H185" i="22"/>
  <c r="F185" i="22"/>
  <c r="H183" i="22"/>
  <c r="F183" i="22"/>
  <c r="H181" i="22"/>
  <c r="F181" i="22"/>
  <c r="H179" i="22"/>
  <c r="F179" i="22"/>
  <c r="H177" i="22"/>
  <c r="F177" i="22"/>
  <c r="H175" i="22"/>
  <c r="F175" i="22"/>
  <c r="H173" i="22"/>
  <c r="F173" i="22"/>
  <c r="H171" i="22"/>
  <c r="F171" i="22"/>
  <c r="H169" i="22"/>
  <c r="D169" i="22"/>
  <c r="F169" i="22" s="1"/>
  <c r="H167" i="22"/>
  <c r="F167" i="22"/>
  <c r="H165" i="22"/>
  <c r="F165" i="22"/>
  <c r="H163" i="22"/>
  <c r="F163" i="22"/>
  <c r="H161" i="22"/>
  <c r="F161" i="22"/>
  <c r="H159" i="22"/>
  <c r="F159" i="22"/>
  <c r="H157" i="22"/>
  <c r="F157" i="22"/>
  <c r="A157" i="22"/>
  <c r="A159" i="22" s="1"/>
  <c r="A161" i="22" s="1"/>
  <c r="A163" i="22" s="1"/>
  <c r="A165" i="22" s="1"/>
  <c r="A167" i="22" s="1"/>
  <c r="A169" i="22" s="1"/>
  <c r="A171" i="22" s="1"/>
  <c r="A173" i="22" s="1"/>
  <c r="A175" i="22" s="1"/>
  <c r="A177" i="22" s="1"/>
  <c r="A179" i="22" s="1"/>
  <c r="A181" i="22" s="1"/>
  <c r="A183" i="22" s="1"/>
  <c r="A185" i="22" s="1"/>
  <c r="A187" i="22" s="1"/>
  <c r="A189" i="22" s="1"/>
  <c r="H155" i="22"/>
  <c r="F155" i="22"/>
  <c r="H143" i="22"/>
  <c r="F143" i="22"/>
  <c r="H141" i="22"/>
  <c r="F141" i="22"/>
  <c r="H139" i="22"/>
  <c r="F139" i="22"/>
  <c r="D137" i="22"/>
  <c r="F137" i="22" s="1"/>
  <c r="H135" i="22"/>
  <c r="D135" i="22"/>
  <c r="F135" i="22" s="1"/>
  <c r="A135" i="22"/>
  <c r="A137" i="22" s="1"/>
  <c r="A139" i="22" s="1"/>
  <c r="A141" i="22" s="1"/>
  <c r="H133" i="22"/>
  <c r="D133" i="22"/>
  <c r="F133" i="22" s="1"/>
  <c r="H125" i="22"/>
  <c r="D125" i="22"/>
  <c r="F125" i="22" s="1"/>
  <c r="H123" i="22"/>
  <c r="D123" i="22"/>
  <c r="F123" i="22" s="1"/>
  <c r="H121" i="22"/>
  <c r="F121" i="22"/>
  <c r="H119" i="22"/>
  <c r="F119" i="22"/>
  <c r="A119" i="22"/>
  <c r="A121" i="22" s="1"/>
  <c r="A123" i="22" s="1"/>
  <c r="A125" i="22" s="1"/>
  <c r="H117" i="22"/>
  <c r="H116" i="22"/>
  <c r="H115" i="22"/>
  <c r="H106" i="22"/>
  <c r="H105" i="22"/>
  <c r="H104" i="22"/>
  <c r="H103" i="22"/>
  <c r="H102" i="22"/>
  <c r="H101" i="22"/>
  <c r="H100" i="22"/>
  <c r="H99" i="22"/>
  <c r="H98" i="22"/>
  <c r="H97" i="22"/>
  <c r="H81" i="22"/>
  <c r="F81" i="22"/>
  <c r="H79" i="22"/>
  <c r="F79" i="22"/>
  <c r="H77" i="22"/>
  <c r="F77" i="22"/>
  <c r="H75" i="22"/>
  <c r="F75" i="22"/>
  <c r="A75" i="22"/>
  <c r="A77" i="22" s="1"/>
  <c r="A79" i="22" s="1"/>
  <c r="A81" i="22" s="1"/>
  <c r="H73" i="22"/>
  <c r="A18" i="22"/>
  <c r="A19" i="22" s="1"/>
  <c r="A20" i="22" s="1"/>
  <c r="A21" i="22" s="1"/>
  <c r="A22" i="22" s="1"/>
  <c r="A26" i="22" s="1"/>
  <c r="A27" i="22" s="1"/>
  <c r="A28" i="22" s="1"/>
  <c r="A29" i="22" s="1"/>
  <c r="A30" i="22" s="1"/>
  <c r="A31" i="22" s="1"/>
  <c r="A32" i="22" s="1"/>
  <c r="A39" i="22" s="1"/>
  <c r="A45" i="22" s="1"/>
  <c r="A46" i="22" s="1"/>
  <c r="A47" i="22" s="1"/>
  <c r="A48" i="22" s="1"/>
  <c r="A49" i="22" s="1"/>
  <c r="A50" i="22" s="1"/>
  <c r="H8" i="22"/>
  <c r="H6" i="22"/>
  <c r="H4" i="22"/>
  <c r="H2" i="22"/>
  <c r="H156" i="21"/>
  <c r="F156" i="21"/>
  <c r="H155" i="21"/>
  <c r="F155" i="21"/>
  <c r="H154" i="21"/>
  <c r="F154" i="21"/>
  <c r="H153" i="21"/>
  <c r="F153" i="21"/>
  <c r="H150" i="21"/>
  <c r="F150" i="21"/>
  <c r="H148" i="21"/>
  <c r="F148" i="21"/>
  <c r="H146" i="21"/>
  <c r="F146" i="21"/>
  <c r="D144" i="21"/>
  <c r="F144" i="21" s="1"/>
  <c r="H142" i="21"/>
  <c r="F142" i="21"/>
  <c r="H140" i="21"/>
  <c r="F140" i="21"/>
  <c r="H138" i="21"/>
  <c r="F138" i="21"/>
  <c r="H136" i="21"/>
  <c r="F136" i="21"/>
  <c r="F134" i="21"/>
  <c r="A134" i="21"/>
  <c r="A136" i="21" s="1"/>
  <c r="A138" i="21" s="1"/>
  <c r="A140" i="21" s="1"/>
  <c r="F132" i="21"/>
  <c r="H113" i="21"/>
  <c r="H112" i="21"/>
  <c r="H111" i="21"/>
  <c r="H110" i="21"/>
  <c r="H109" i="21"/>
  <c r="H108" i="21"/>
  <c r="H107" i="21"/>
  <c r="H106" i="21"/>
  <c r="H105" i="21"/>
  <c r="H104" i="21"/>
  <c r="H103" i="21"/>
  <c r="H102" i="21"/>
  <c r="H101" i="21"/>
  <c r="H100" i="21"/>
  <c r="H99" i="21"/>
  <c r="H98" i="21"/>
  <c r="H97" i="21"/>
  <c r="H96" i="21"/>
  <c r="H95" i="21"/>
  <c r="H94" i="21"/>
  <c r="H93" i="21"/>
  <c r="H77" i="21"/>
  <c r="F77" i="21"/>
  <c r="H75" i="21"/>
  <c r="F75" i="21"/>
  <c r="A77" i="21"/>
  <c r="H73" i="21"/>
  <c r="D73" i="21"/>
  <c r="F73" i="21" s="1"/>
  <c r="A18" i="21"/>
  <c r="A19" i="21" s="1"/>
  <c r="A20" i="21" s="1"/>
  <c r="A21" i="21" s="1"/>
  <c r="A22" i="21" s="1"/>
  <c r="A26" i="21" s="1"/>
  <c r="A27" i="21" s="1"/>
  <c r="A28" i="21" s="1"/>
  <c r="A29" i="21" s="1"/>
  <c r="A30" i="21" s="1"/>
  <c r="A31" i="21" s="1"/>
  <c r="A32" i="21" s="1"/>
  <c r="A39" i="21" s="1"/>
  <c r="A45" i="21" s="1"/>
  <c r="A46" i="21" s="1"/>
  <c r="A47" i="21" s="1"/>
  <c r="A48" i="21" s="1"/>
  <c r="A49" i="21" s="1"/>
  <c r="A50" i="21" s="1"/>
  <c r="H8" i="21"/>
  <c r="H6" i="21"/>
  <c r="H4" i="21"/>
  <c r="H2" i="21"/>
  <c r="F127" i="22" l="1"/>
  <c r="A142" i="21"/>
  <c r="A144" i="21" s="1"/>
  <c r="A146" i="21" s="1"/>
  <c r="F57" i="21"/>
  <c r="E65" i="23" s="1"/>
  <c r="F122" i="21"/>
  <c r="F58" i="21" s="1"/>
  <c r="F79" i="21"/>
  <c r="F56" i="21" s="1"/>
  <c r="E64" i="23" s="1"/>
  <c r="F83" i="22"/>
  <c r="F56" i="22" s="1"/>
  <c r="E56" i="23" s="1"/>
  <c r="F145" i="22"/>
  <c r="F58" i="22" s="1"/>
  <c r="E58" i="23" s="1"/>
  <c r="H58" i="23" s="1"/>
  <c r="F187" i="22"/>
  <c r="F195" i="22" s="1"/>
  <c r="F59" i="22" s="1"/>
  <c r="E59" i="23" s="1"/>
  <c r="F158" i="21"/>
  <c r="F59" i="21" s="1"/>
  <c r="E67" i="23" s="1"/>
  <c r="H59" i="23" l="1"/>
  <c r="H56" i="23"/>
  <c r="A148" i="21"/>
  <c r="A150" i="21" s="1"/>
  <c r="A152" i="21" s="1"/>
  <c r="F57" i="22"/>
  <c r="E57" i="23" s="1"/>
  <c r="H57" i="23" s="1"/>
  <c r="E199" i="22"/>
  <c r="E162" i="21"/>
  <c r="H199" i="22" l="1"/>
  <c r="F199" i="22"/>
  <c r="F201" i="22" s="1"/>
  <c r="F60" i="22" s="1"/>
  <c r="H162" i="21"/>
  <c r="F162" i="21"/>
  <c r="F164" i="21" s="1"/>
  <c r="F60" i="21" s="1"/>
  <c r="F61" i="21" l="1"/>
  <c r="F63" i="23" s="1"/>
  <c r="E68" i="23"/>
  <c r="F61" i="22"/>
  <c r="F55" i="23" s="1"/>
  <c r="F71" i="23" s="1"/>
  <c r="E60" i="23"/>
  <c r="E61" i="23" s="1"/>
  <c r="F72" i="23" l="1"/>
  <c r="F73" i="23" s="1"/>
  <c r="H60" i="23"/>
  <c r="E69" i="23"/>
  <c r="D200" i="20" l="1"/>
  <c r="D199" i="20"/>
  <c r="D142" i="20"/>
  <c r="D140" i="20"/>
  <c r="F140" i="20" s="1"/>
  <c r="H140" i="20"/>
  <c r="H208" i="20" l="1"/>
  <c r="F208" i="20"/>
  <c r="H196" i="20"/>
  <c r="F196" i="20"/>
  <c r="H222" i="20"/>
  <c r="F222" i="20"/>
  <c r="H224" i="20"/>
  <c r="F224" i="20"/>
  <c r="H220" i="20"/>
  <c r="F220" i="20"/>
  <c r="H218" i="20"/>
  <c r="F218" i="20"/>
  <c r="H136" i="20"/>
  <c r="F136" i="20"/>
  <c r="A136" i="20"/>
  <c r="A138" i="20" s="1"/>
  <c r="A140" i="20" s="1"/>
  <c r="A142" i="20" s="1"/>
  <c r="H160" i="20" l="1"/>
  <c r="F160" i="20"/>
  <c r="D152" i="20"/>
  <c r="H158" i="20"/>
  <c r="F158" i="20"/>
  <c r="H156" i="20"/>
  <c r="F156" i="20"/>
  <c r="H206" i="20"/>
  <c r="F206" i="20"/>
  <c r="H216" i="20"/>
  <c r="F216" i="20"/>
  <c r="H212" i="20"/>
  <c r="F212" i="20"/>
  <c r="H215" i="20"/>
  <c r="F215" i="20"/>
  <c r="H204" i="20"/>
  <c r="F204" i="20"/>
  <c r="F200" i="20"/>
  <c r="H194" i="20"/>
  <c r="F194" i="20"/>
  <c r="H190" i="20"/>
  <c r="F190" i="20"/>
  <c r="H193" i="20"/>
  <c r="F193" i="20"/>
  <c r="H189" i="20"/>
  <c r="F189" i="20"/>
  <c r="H185" i="20"/>
  <c r="F185" i="20"/>
  <c r="F182" i="20"/>
  <c r="H182" i="20"/>
  <c r="A176" i="20"/>
  <c r="A180" i="20" s="1"/>
  <c r="F178" i="20"/>
  <c r="F174" i="20"/>
  <c r="H177" i="20"/>
  <c r="F177" i="20"/>
  <c r="F152" i="20"/>
  <c r="D150" i="20"/>
  <c r="F150" i="20" s="1"/>
  <c r="H152" i="20"/>
  <c r="H150" i="20"/>
  <c r="A152" i="20"/>
  <c r="A154" i="20" s="1"/>
  <c r="A156" i="20" s="1"/>
  <c r="A158" i="20" s="1"/>
  <c r="D154" i="20"/>
  <c r="F154" i="20" s="1"/>
  <c r="F162" i="20" l="1"/>
  <c r="H80" i="20"/>
  <c r="F80" i="20"/>
  <c r="H78" i="20"/>
  <c r="F78" i="20"/>
  <c r="H84" i="20"/>
  <c r="F84" i="20"/>
  <c r="D76" i="20"/>
  <c r="D75" i="20" s="1"/>
  <c r="H133" i="20" l="1"/>
  <c r="H134" i="20"/>
  <c r="H132" i="20"/>
  <c r="H131" i="20"/>
  <c r="H129" i="20"/>
  <c r="H128" i="20"/>
  <c r="H126" i="20"/>
  <c r="H125" i="20"/>
  <c r="H110" i="20"/>
  <c r="H109" i="20"/>
  <c r="H107" i="20"/>
  <c r="H111" i="20"/>
  <c r="H112" i="20"/>
  <c r="F103" i="20"/>
  <c r="H103" i="20"/>
  <c r="F104" i="20"/>
  <c r="H104" i="20"/>
  <c r="F106" i="20"/>
  <c r="H106" i="20"/>
  <c r="H113" i="20"/>
  <c r="H114" i="20"/>
  <c r="H115" i="20"/>
  <c r="H117" i="20"/>
  <c r="H118" i="20"/>
  <c r="H119" i="20"/>
  <c r="H120" i="20"/>
  <c r="H121" i="20"/>
  <c r="H122" i="20"/>
  <c r="H123" i="20"/>
  <c r="F76" i="20" l="1"/>
  <c r="H76" i="20"/>
  <c r="H138" i="20" l="1"/>
  <c r="F138" i="20"/>
  <c r="H142" i="20" l="1"/>
  <c r="F142" i="20" l="1"/>
  <c r="H102" i="20" l="1"/>
  <c r="A78" i="20" l="1"/>
  <c r="A80" i="20" s="1"/>
  <c r="A82" i="20" s="1"/>
  <c r="A86" i="20" s="1"/>
  <c r="F102" i="20"/>
  <c r="F144" i="20" s="1"/>
  <c r="H75" i="20"/>
  <c r="A184" i="20" l="1"/>
  <c r="A188" i="20" s="1"/>
  <c r="A192" i="20" s="1"/>
  <c r="A196" i="20" s="1"/>
  <c r="A198" i="20" s="1"/>
  <c r="H199" i="20"/>
  <c r="F199" i="20"/>
  <c r="A202" i="20" l="1"/>
  <c r="A206" i="20" s="1"/>
  <c r="A208" i="20" l="1"/>
  <c r="A210" i="20" s="1"/>
  <c r="A214" i="20"/>
  <c r="F75" i="20"/>
  <c r="A218" i="20" l="1"/>
  <c r="A220" i="20" s="1"/>
  <c r="A17" i="20"/>
  <c r="A18" i="20" s="1"/>
  <c r="A19" i="20" s="1"/>
  <c r="A20" i="20" s="1"/>
  <c r="A21" i="20" s="1"/>
  <c r="A25" i="20" s="1"/>
  <c r="A26" i="20" s="1"/>
  <c r="A27" i="20" s="1"/>
  <c r="A28" i="20" s="1"/>
  <c r="A29" i="20" s="1"/>
  <c r="A30" i="20" s="1"/>
  <c r="A31" i="20" s="1"/>
  <c r="A38" i="20" s="1"/>
  <c r="A44" i="20" s="1"/>
  <c r="A45" i="20" s="1"/>
  <c r="A46" i="20" s="1"/>
  <c r="A47" i="20" s="1"/>
  <c r="A48" i="20" s="1"/>
  <c r="A49" i="20" s="1"/>
  <c r="A222" i="20" l="1"/>
  <c r="A224" i="20" s="1"/>
  <c r="A226" i="20" s="1"/>
  <c r="H230" i="20"/>
  <c r="H229" i="20"/>
  <c r="H228" i="20"/>
  <c r="H227" i="20"/>
  <c r="H211" i="20"/>
  <c r="H203" i="20"/>
  <c r="H186" i="20"/>
  <c r="H181" i="20"/>
  <c r="H173" i="20"/>
  <c r="F230" i="20" l="1"/>
  <c r="F229" i="20"/>
  <c r="F228" i="20"/>
  <c r="F227" i="20"/>
  <c r="F186" i="20"/>
  <c r="F181" i="20"/>
  <c r="F173" i="20"/>
  <c r="F86" i="20"/>
  <c r="F88" i="20" s="1"/>
  <c r="H86" i="20"/>
  <c r="H83" i="20"/>
  <c r="F83" i="20"/>
  <c r="F211" i="20"/>
  <c r="F203" i="20"/>
  <c r="H8" i="20"/>
  <c r="H6" i="20"/>
  <c r="H4" i="20"/>
  <c r="H2" i="20"/>
  <c r="F232" i="20" l="1"/>
  <c r="E236" i="20" s="1"/>
  <c r="F57" i="20"/>
  <c r="F58" i="20" l="1"/>
  <c r="H236" i="20"/>
  <c r="F55" i="20"/>
  <c r="F56" i="20"/>
  <c r="F236" i="20" l="1"/>
  <c r="F238" i="20" s="1"/>
  <c r="F59" i="20" s="1"/>
  <c r="F60" i="20" s="1"/>
  <c r="F61" i="20" l="1"/>
  <c r="F62"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Primož Kobal</author>
  </authors>
  <commentList>
    <comment ref="E72" authorId="0" shapeId="0" xr:uid="{BCDEFBA2-B73B-4C3A-8EBA-9339387FAF33}">
      <text>
        <r>
          <rPr>
            <b/>
            <sz val="9"/>
            <color indexed="81"/>
            <rFont val="Tahoma"/>
            <family val="2"/>
            <charset val="238"/>
          </rPr>
          <t>Primož Kobal:</t>
        </r>
        <r>
          <rPr>
            <sz val="9"/>
            <color indexed="81"/>
            <rFont val="Tahoma"/>
            <family val="2"/>
            <charset val="238"/>
          </rPr>
          <t xml:space="preserve">
V primeru kateregakoli popusta vnesite vrednost popusta v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Primož Kobal</author>
  </authors>
  <commentList>
    <comment ref="E61" authorId="0" shapeId="0" xr:uid="{00000000-0006-0000-0000-000001000000}">
      <text>
        <r>
          <rPr>
            <b/>
            <sz val="9"/>
            <color indexed="81"/>
            <rFont val="Tahoma"/>
            <family val="2"/>
            <charset val="238"/>
          </rPr>
          <t>Primož Kobal:</t>
        </r>
        <r>
          <rPr>
            <sz val="9"/>
            <color indexed="81"/>
            <rFont val="Tahoma"/>
            <family val="2"/>
            <charset val="238"/>
          </rPr>
          <t xml:space="preserve">
V primeru kateregakoli popusta vnesite vrednost popusta v %</t>
        </r>
      </text>
    </comment>
  </commentList>
</comments>
</file>

<file path=xl/sharedStrings.xml><?xml version="1.0" encoding="utf-8"?>
<sst xmlns="http://schemas.openxmlformats.org/spreadsheetml/2006/main" count="849" uniqueCount="226">
  <si>
    <t>REKAPITULACIJA</t>
  </si>
  <si>
    <t>€</t>
  </si>
  <si>
    <t>Enota</t>
  </si>
  <si>
    <t>Količina</t>
  </si>
  <si>
    <t>Cena na enoto (€)</t>
  </si>
  <si>
    <t>kos</t>
  </si>
  <si>
    <t>m2</t>
  </si>
  <si>
    <t>m1</t>
  </si>
  <si>
    <t>m3</t>
  </si>
  <si>
    <t>Št. poz.</t>
  </si>
  <si>
    <t>Opis dela</t>
  </si>
  <si>
    <t>Cena (€)</t>
  </si>
  <si>
    <t>I.</t>
  </si>
  <si>
    <t>PREDDELA</t>
  </si>
  <si>
    <t>II.</t>
  </si>
  <si>
    <t>ZEMELJSKA DELA</t>
  </si>
  <si>
    <t>Skupaj</t>
  </si>
  <si>
    <t>III.</t>
  </si>
  <si>
    <t>GRADBENA IN MONTAŽNA DELA</t>
  </si>
  <si>
    <t>IV.</t>
  </si>
  <si>
    <t>ZGORNJI USTROJ</t>
  </si>
  <si>
    <t>V.</t>
  </si>
  <si>
    <t>ZAKLJUČNA IN OSTALA DELA</t>
  </si>
  <si>
    <t>Razna nepredvidena dela z vpisom v gradbeni dnevnik</t>
  </si>
  <si>
    <t>%</t>
  </si>
  <si>
    <t>ZAKLJUČNA DELA</t>
  </si>
  <si>
    <t>GRADBENA DELA skupaj:</t>
  </si>
  <si>
    <t>Dobava in postavitev PVC opozorilnega traku z napisom "POZOR ELEKTRIKA"</t>
  </si>
  <si>
    <t>POPIS GRADBENIH DEL ZA IZVEDBO OBJEKTA:</t>
  </si>
  <si>
    <t>a)</t>
  </si>
  <si>
    <t>b)</t>
  </si>
  <si>
    <t>c)</t>
  </si>
  <si>
    <t>d)</t>
  </si>
  <si>
    <t>kpl</t>
  </si>
  <si>
    <t>PK delavec</t>
  </si>
  <si>
    <t>h</t>
  </si>
  <si>
    <t>KV delavec</t>
  </si>
  <si>
    <t>Razna drobna režijska dela po evidenci v gradbenem dnevniku (npr. popravila poškodb ostale komunalne infrastrukture in ostala dela po naročilu naročnika)</t>
  </si>
  <si>
    <t>POPUST:</t>
  </si>
  <si>
    <t>GRADBENA DELA skupaj s POPUSTOM:</t>
  </si>
  <si>
    <t>IZVAJALEC</t>
  </si>
  <si>
    <t>(naziv izvajalca)</t>
  </si>
  <si>
    <t>(naslov izvajalca)</t>
  </si>
  <si>
    <t>Fino planiranje in utrjevanje dna jarka pred položitvijo peščene oz. betonske posteljice</t>
  </si>
  <si>
    <t>(datum ponudbe)</t>
  </si>
  <si>
    <t>(številka ponudbe)</t>
  </si>
  <si>
    <t>OPOMBE:</t>
  </si>
  <si>
    <t>Vožnja bagra po travniku oz. terenu z nizkim rastjem (robida, praprot,…) se ne šteje kot izvedba dostopne poti. Na koncu je potrebno kolesnice oz. sledi bagra na območju travnikov primerno sanirati.</t>
  </si>
  <si>
    <t xml:space="preserve">Izvajalec mora pri izvedbi del čim bolj paziti, da se poslužuje že obstoječih dostopnih poti in v čim manjši meri (samo kar je nujno) posega na površine travnikov in njiv. V kolikor se izvajalec tega ne bo držal, bo sam kril stroške čiščenja terena in povrnitve le-tega v prvotno stanje.  </t>
  </si>
  <si>
    <t>V postavke so vključeni vsi varnostni ukrepi in zaščite pri delu in na gradbišču v smislu Zakona o varnosti in zdravju pri delu.</t>
  </si>
  <si>
    <t>Z oddajo ponudbe vsak ponudnik izjavlja, da je seznanjen s stanjem in zahtevnostjo terena, na katerem se bodo izvajala gradbena dela ter da je priložena PZI dokumentacija (načrti, trasne risbe ...) popolna in da je sposoben v popolnosti kakovostno izvesti predmetni objekt.</t>
  </si>
  <si>
    <t>Na svoje stroške mora izvajalec sanirati in v prvotno stanje povrniti vse poti in ceste, ki bodo oz. so bile zaradi gradnje ali uporabe pri gradnji poškodovane.</t>
  </si>
  <si>
    <r>
      <t xml:space="preserve">Strojno </t>
    </r>
    <r>
      <rPr>
        <b/>
        <sz val="10"/>
        <rFont val="Arial"/>
        <family val="2"/>
        <charset val="238"/>
      </rPr>
      <t>rezanje</t>
    </r>
    <r>
      <rPr>
        <sz val="10"/>
        <rFont val="Arial"/>
        <family val="2"/>
      </rPr>
      <t xml:space="preserve"> in </t>
    </r>
    <r>
      <rPr>
        <b/>
        <sz val="10"/>
        <rFont val="Arial"/>
        <family val="2"/>
        <charset val="238"/>
      </rPr>
      <t>rušenje</t>
    </r>
    <r>
      <rPr>
        <sz val="10"/>
        <rFont val="Arial"/>
        <family val="2"/>
      </rPr>
      <t xml:space="preserve"> asfalta oz. betona debeline do 15 cm z direktnim nakladanjem na prevozno sredstvo in odvozom na končno deponijo (stroški deponije všteti)</t>
    </r>
  </si>
  <si>
    <t>Izvajalec mora zagotoviti ustrezno mehanizacijo za izvajanje del.</t>
  </si>
  <si>
    <t>Prav tako mora izvajalec sanirati, rekonstruirati ali sonaravno urediti na lastne stroške vsa druga zemljišča, objekte in naprave,  ki jih je z gradnjo prizadel zaradi svoje organizacije gradnje.</t>
  </si>
  <si>
    <t>Izvajalec mora z gradbenimi odpadki (kamor spada tudi zemeljski izkop) ravnati skladno z veljavno zakonodajo ter po končanju del predati investitorju vso potrebno dokumentacijo (evidenčne liste) o ravnanju z odpadki!</t>
  </si>
  <si>
    <t xml:space="preserve">Dobava in izdelava posteljice iz betona C12/15 v debelini plasti d=10cm in obbetoniranjem cevi v debelini plasti d=10cm nad temenom cevi </t>
  </si>
  <si>
    <t>bager</t>
  </si>
  <si>
    <t>tovorno vozilo</t>
  </si>
  <si>
    <r>
      <rPr>
        <b/>
        <i/>
        <u/>
        <sz val="10"/>
        <rFont val="Arial"/>
        <family val="2"/>
        <charset val="238"/>
      </rPr>
      <t>OPOMBA:</t>
    </r>
    <r>
      <rPr>
        <b/>
        <i/>
        <sz val="10"/>
        <rFont val="Arial"/>
        <family val="2"/>
        <charset val="238"/>
      </rPr>
      <t xml:space="preserve"> vgrajevati zmrzlinsko odporen kamnit material, utrjevanje do potrebne zbitosti na cesti: težki promet E</t>
    </r>
    <r>
      <rPr>
        <b/>
        <i/>
        <vertAlign val="subscript"/>
        <sz val="10"/>
        <rFont val="Arial"/>
        <family val="2"/>
        <charset val="238"/>
      </rPr>
      <t>Vd</t>
    </r>
    <r>
      <rPr>
        <b/>
        <i/>
        <sz val="10"/>
        <rFont val="Arial"/>
        <family val="2"/>
        <charset val="238"/>
      </rPr>
      <t xml:space="preserve"> </t>
    </r>
    <r>
      <rPr>
        <b/>
        <i/>
        <sz val="10"/>
        <rFont val="Times New Roman"/>
        <family val="1"/>
        <charset val="238"/>
      </rPr>
      <t>&gt;</t>
    </r>
    <r>
      <rPr>
        <b/>
        <i/>
        <sz val="10"/>
        <rFont val="Arial"/>
        <family val="2"/>
        <charset val="238"/>
      </rPr>
      <t xml:space="preserve"> 55 MPa, lažji promet in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</si>
  <si>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r>
      <rPr>
        <b/>
        <i/>
        <u/>
        <sz val="10"/>
        <rFont val="Arial"/>
        <family val="2"/>
        <charset val="238"/>
      </rPr>
      <t>OPOMBE:</t>
    </r>
    <r>
      <rPr>
        <b/>
        <i/>
        <sz val="10"/>
        <rFont val="Arial"/>
        <family val="2"/>
        <charset val="238"/>
      </rPr>
      <t xml:space="preserve"> </t>
    </r>
  </si>
  <si>
    <r>
      <t>vgrajevati zmrzlinsko odporen kamnit material, utrjevanje do potrebne zbitosti na cesti: težki promet E</t>
    </r>
    <r>
      <rPr>
        <b/>
        <i/>
        <vertAlign val="subscript"/>
        <sz val="10"/>
        <rFont val="Arial"/>
        <family val="2"/>
        <charset val="238"/>
      </rPr>
      <t>Vd</t>
    </r>
    <r>
      <rPr>
        <b/>
        <i/>
        <sz val="10"/>
        <rFont val="Arial"/>
        <family val="2"/>
        <charset val="238"/>
      </rPr>
      <t xml:space="preserve"> </t>
    </r>
    <r>
      <rPr>
        <b/>
        <i/>
        <sz val="10"/>
        <rFont val="Times New Roman"/>
        <family val="1"/>
        <charset val="238"/>
      </rPr>
      <t>&gt;</t>
    </r>
    <r>
      <rPr>
        <b/>
        <i/>
        <sz val="10"/>
        <rFont val="Arial"/>
        <family val="2"/>
        <charset val="238"/>
      </rPr>
      <t xml:space="preserve"> 55 MPa, lažji promet in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</si>
  <si>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t xml:space="preserve"> -</t>
  </si>
  <si>
    <t xml:space="preserve">Varovan izkop kabelskega jarka </t>
  </si>
  <si>
    <t>Temelji za drogove morajo biti izvedeni po priloženih načrtih. V kolikor bo ugotovljeno, da niso tako izvedeni, jih bo izvajalec na svoje stroške zrušil in izvedel na novo.</t>
  </si>
  <si>
    <t>Vso opremo, ki se vgrajuje, je potrebno spraviti iz lokalne deponije na mesto vgradnje tako, da se ne poškodujejo (elementi ne smejo drsati po tleh)!</t>
  </si>
  <si>
    <t>Po zaključku del mora izvajalec poskrbeti za odvoz odvečnega izkopanega materiala, planiranje in čiščenje terena ter povrnitev okolice v prvotno stanje (vključno z ročnim grabljenjem in odstranitvijo kamenja ter zatravitvijo na območjih travnikov).</t>
  </si>
  <si>
    <t>Izvajalec mora zemljišča, ki so potrebna za gradnjo uporabljati tako, da so čim manj obremenjena, v primeru posega na zemljišče obvestiti lastnike parcel ter po zaključku del na zemljiščih vzpostaviti predhodno stanje (vključno z ročnim grabljenjem in odstranitvijo kamenja ter zatravitvijo na območjih travnikov).</t>
  </si>
  <si>
    <t>Izvajalec je dolžan v času gradnje sproti čistiti povozne in pohodne površine izven gradbišča, na katerih se zaradi gradnje nabira zemlja, kamenje ter ostali material, ki se uporablja na gradbišču oziroma odpadni material, ki nastaja na gradbišču.</t>
  </si>
  <si>
    <t>V enotnih cenah zajeti izdelavo načrta organizacije gradbišča, izdelanega v skladu z varnostnim načrtom, ureditev gradbišča v skladu z načrtom organizacije gradbišča in v skladu z varnostnim načrtom ter postavitev table za označitev gradbišča.</t>
  </si>
  <si>
    <t>V cenah postavk so vključeni tudi eventualni stroški črpanja vode iz gradbene jame oz. jarka, zavarovanje obstoječih mejnikov,…</t>
  </si>
  <si>
    <t>V cenah/enoto upoštevati tudi strošek za čezmerno uporabo občinskih cest, po katerih bodo potekali prevozi (dovolilnice)</t>
  </si>
  <si>
    <t>V enotnih cenah so upoštevani naslednji elementi :</t>
  </si>
  <si>
    <t>a) MATERIAL</t>
  </si>
  <si>
    <t>V enotni ceni materiala je upoštevana nabavna cena materiala, ves pritrdilni in tesnilni material, vsi transportni stroški, vključno nakladanje in razkladanje, skladiščenje in zavarovanje materiala na gradbišču tako, da ostane njegova kakovost nespremenjena do vgraditve.</t>
  </si>
  <si>
    <t>b) DELO</t>
  </si>
  <si>
    <t>Pod delom se razume sama izdelava, kakor tudi vsi prenosi, nakladanje in razkladanje, v kolikor niso že vračunani v materialu, nadalje mešanice betonov in malt, zaščita konstrukcij pred vplivi, ki negativno vplivajo na kakovost to je pred soncem in mrazom, kakor tudi vsa pomožna dela.</t>
  </si>
  <si>
    <t>c) ODRI</t>
  </si>
  <si>
    <t>Odre je potrebno izdelati in postavljati tako, da z njimi ne oviramo izvršitve posameznih del pri gradnji objekta. K postavitvi odrov se šteje tudi potrebno razpiranje za zavarovanja pred rušenjem, kakor tudi potrebne transportne mostove. V izdelavi odrov je v enotni ceni vsebovana vsa delovna sila, amortizacija za čas gradnje in ves potrošni material. V enotni ceni je upoštevana tudi izdelava koz, lestev, okovja, plohov ter postavljanje in premeščanje odrov ter dovoz in odvoz odrov na in z gradbišča. Pred uporabo ter vsaj enkrat tedensko med uporabo in pred ponovno uporabo po daljši prekinitvi del, mora vse odre pregledati odgovorna strokovna oseba.</t>
  </si>
  <si>
    <t>Enotna cena postavk mora še vsebovati:</t>
  </si>
  <si>
    <t>- vse potrebne horizontalne in vertikalne transporte delavcev in materiala do mesta vgraditve</t>
  </si>
  <si>
    <t>- stroški ureditve in organizacije gradbišča po varnostnem načrtu in izvajanja ukrepov za zagotavljanje varnosti in zdravja pri delu</t>
  </si>
  <si>
    <t>- vsa potrebna higiensko tehnična preventivna zaščita delavcev na gradbišču</t>
  </si>
  <si>
    <t>- vse stroške skladiščenja na gradbišču</t>
  </si>
  <si>
    <t>- plačilo komunalnega prispevka za stalno deponijo odpadnega materiala</t>
  </si>
  <si>
    <t>Obvezno upoštevati zaščitne ukrepe za zaščito neposredne okolice. Izvajalec del mora med izvedbo del in po končanih delih zagotoviti čiščenje okolice in vozišča. Zaradi preprečitve širjenja prahu je potrebno poskrbeti za stalno vlaženje sipkega gradbenega materiala!</t>
  </si>
  <si>
    <t>Pri izvajanju vseh del je potrebno upoštevati vse potrebne varnostne ukrepe za zaščito delavcev, mimoidočih, okolice in opreme v TP v skladu z obstoječo veljavno zakonodajo. Vse navedeno je potrebno upoštevati v ceni izvedbe del.</t>
  </si>
  <si>
    <t>Pred izdelavo je potrebno vse dimenzije kontrolirati na mestu vgradnje!</t>
  </si>
  <si>
    <t>Izvajalec je dolžan preveriti oz. pred predajo izvedenih del investitorju zagotoviti prehodnost izvedene elektro kabelske kanalizacije ter investitorju predati poročilo o prehodnosti le-te. Strošek je potrebno upoštevati v ceni izvedbe EKK.</t>
  </si>
  <si>
    <t>Pred izdelavo ponudbe je priporočen ogled lokacije objekta in projektne dokumentacije. Izvajalec je dolžan pri sestavi ponudbe upoštevati grafične in tekstualne dele projekt. V primeru tiskarskih napak in neskladij v projektu je dolžan na to opozoriti projektanta pred oddajo ponudbe.</t>
  </si>
  <si>
    <r>
      <t>Vgrajevati zmrzlinsko odporen kamnit material s certifikatom, utrjevanje do potrebne zbitosti na cesti E</t>
    </r>
    <r>
      <rPr>
        <b/>
        <vertAlign val="subscript"/>
        <sz val="10"/>
        <rFont val="Arial"/>
        <family val="2"/>
        <charset val="238"/>
      </rPr>
      <t>V2</t>
    </r>
    <r>
      <rPr>
        <b/>
        <sz val="10"/>
        <rFont val="Arial"/>
        <family val="2"/>
        <charset val="238"/>
      </rPr>
      <t xml:space="preserve"> </t>
    </r>
    <r>
      <rPr>
        <b/>
        <sz val="10"/>
        <rFont val="Times New Roman"/>
        <family val="1"/>
        <charset val="238"/>
      </rPr>
      <t>&gt;</t>
    </r>
    <r>
      <rPr>
        <b/>
        <sz val="10"/>
        <rFont val="Arial"/>
        <family val="2"/>
        <charset val="238"/>
      </rPr>
      <t xml:space="preserve"> 100 MPa, na pločnikih E</t>
    </r>
    <r>
      <rPr>
        <b/>
        <vertAlign val="subscript"/>
        <sz val="10"/>
        <rFont val="Arial"/>
        <family val="2"/>
        <charset val="238"/>
      </rPr>
      <t>Vd</t>
    </r>
    <r>
      <rPr>
        <b/>
        <sz val="10"/>
        <rFont val="Arial"/>
        <family val="2"/>
        <charset val="238"/>
      </rPr>
      <t xml:space="preserve">  &gt; 45 MPa, opraviti meritve zbitosti, rezultate meritev vpisati v gradbeni dnevnik ter na koncu predati poročilo o izvedenih meritvah zbitosti.</t>
    </r>
  </si>
  <si>
    <t>Vsi vidni betoni morajo biti odporni proti zmrzali in solem!</t>
  </si>
  <si>
    <r>
      <rPr>
        <b/>
        <u/>
        <sz val="10"/>
        <rFont val="Arial"/>
        <family val="2"/>
        <charset val="238"/>
      </rPr>
      <t>K</t>
    </r>
    <r>
      <rPr>
        <b/>
        <sz val="10"/>
        <rFont val="Arial"/>
        <family val="2"/>
        <charset val="238"/>
      </rPr>
      <t>vadratni kabelski jaški so lahko debeloslojni predfabricirani betonski kabelski jaški s predafbricirano AB povozno ploščo z revizijsko odprtino (npr. tip Jadranka).  Pri izvedbi kabelskih jaškov se izvede podaljšek vhodne odprtine (grla) za cca. 25 cm.</t>
    </r>
  </si>
  <si>
    <r>
      <rPr>
        <b/>
        <u/>
        <sz val="10"/>
        <rFont val="Arial"/>
        <family val="2"/>
        <charset val="238"/>
      </rPr>
      <t>UPOŠTEVATI</t>
    </r>
    <r>
      <rPr>
        <b/>
        <sz val="10"/>
        <rFont val="Arial"/>
        <family val="2"/>
        <charset val="238"/>
      </rPr>
      <t xml:space="preserve"> detajl vgradnje LTŽ pokrova na kabelske jaške</t>
    </r>
  </si>
  <si>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r>
      <rPr>
        <sz val="10"/>
        <rFont val="Arial"/>
        <family val="2"/>
      </rPr>
      <t xml:space="preserve"> ZA POLAGANJE (VGRADNJO) VALJANCA V VSE JAŠKE SE V STENAH JAŠKOV IZVEDE ODPRTINE OB ROBU JAŠKA (VALJANEC NE SME POTEKATI PO SREDINI JAŠKA OZ. NAD ELEKTRIČNIMI KABLI)! </t>
    </r>
  </si>
  <si>
    <r>
      <t>Dobava in vgrajevanje PE-HD gibljivih dvoslojnih cevi -zunanji sloj profiliran, notranji sloj raven - (kot npr. Stigmaflex) cevi</t>
    </r>
    <r>
      <rPr>
        <b/>
        <sz val="10"/>
        <rFont val="Arial"/>
        <family val="2"/>
        <charset val="238"/>
      </rPr>
      <t xml:space="preserve"> Ø160mm</t>
    </r>
    <r>
      <rPr>
        <sz val="10"/>
        <rFont val="Arial"/>
        <family val="2"/>
        <charset val="238"/>
      </rPr>
      <t xml:space="preserve"> (v palicah) skupaj z originalnimi čepi in spojkami. </t>
    </r>
    <r>
      <rPr>
        <b/>
        <u/>
        <sz val="10"/>
        <rFont val="Arial"/>
        <family val="2"/>
        <charset val="238"/>
      </rPr>
      <t>Vertikalni in horizontalni razmak med cevmi morata biti od 3 do 5 cm.</t>
    </r>
  </si>
  <si>
    <t>Dobava in vgradnja termoskrčne izolacijske prevleke za valjanec FeZn 25x4mm v dolžini 50cm na območju prehoda valjanca skozi stene kabelskih jaškov.</t>
  </si>
  <si>
    <t>Geodetska dela na trasi v času gradnje</t>
  </si>
  <si>
    <t>Postavka zajema: trasa kablovoda z vsemi podzemnimi in nadzemnimi objekti ter spremljajočo obstoječo in predvideno infrastrukturo.</t>
  </si>
  <si>
    <t>Zakoličba osi predvidenega kablovoda s postavitvijo količkov in tablic, meje delovnega pasu, zavarovanje zakoličbe.
Zakoličba jaškov kabelske kanalizacije.</t>
  </si>
  <si>
    <r>
      <t xml:space="preserve">Izvedba križanja kablovoda z obstoječimi podzemnimi komunalnimi vodi - vodovod, TK, kanalizacija … </t>
    </r>
    <r>
      <rPr>
        <u/>
        <sz val="10"/>
        <rFont val="Arial"/>
        <family val="2"/>
        <charset val="238"/>
      </rPr>
      <t>V ceni potrebno upoštevati dodaten ročni izkop okoli obstoječih komunalnih vodov ter dodaten zasip na tem območju (OCENA)</t>
    </r>
  </si>
  <si>
    <t>A</t>
  </si>
  <si>
    <t xml:space="preserve">GRADBENA DELA </t>
  </si>
  <si>
    <t>EKK Kozina 2. faza</t>
  </si>
  <si>
    <t>1. del</t>
  </si>
  <si>
    <t>2. del</t>
  </si>
  <si>
    <r>
      <t xml:space="preserve">Rezkanje asfalta v sloju debeline 10 cm z direktnim nakladanjem na prevozno sredstvo in odvozom na končno deponijo (stroški deponije všteti) - </t>
    </r>
    <r>
      <rPr>
        <b/>
        <i/>
        <sz val="10"/>
        <color rgb="FFFF0000"/>
        <rFont val="Arial"/>
        <family val="2"/>
        <charset val="238"/>
      </rPr>
      <t>strošek Občine</t>
    </r>
  </si>
  <si>
    <r>
      <t xml:space="preserve">Izvedba vseh zemeljskih del za izvedbo kablovoda na </t>
    </r>
    <r>
      <rPr>
        <b/>
        <sz val="10"/>
        <color theme="1"/>
        <rFont val="Arial"/>
        <family val="2"/>
        <charset val="238"/>
      </rPr>
      <t>povoznih površinah</t>
    </r>
    <r>
      <rPr>
        <sz val="10"/>
        <color theme="1"/>
        <rFont val="Arial"/>
        <family val="2"/>
        <charset val="238"/>
      </rPr>
      <t>: varovan izkop zemljine III. - V. ktg. z nakladanjem materiala na prevozno sredstvo in odvoz na trajno deponijo (všteti tudi stroški deponije in pridobitev evidenčnih listov), planiranje dna jarka, izvedba posteljice in zasipa okoli cevi z betonom C12/15, zasip s tamponskim drobljencem 0/32 do vrha jarka ter čiščenje terena okoli jarka skladno s skico jarka</t>
    </r>
  </si>
  <si>
    <t>1.1</t>
  </si>
  <si>
    <t>1.2</t>
  </si>
  <si>
    <t>1.3</t>
  </si>
  <si>
    <t>1.4</t>
  </si>
  <si>
    <t>1.5</t>
  </si>
  <si>
    <t>1.6</t>
  </si>
  <si>
    <t>1.7</t>
  </si>
  <si>
    <t>1.8</t>
  </si>
  <si>
    <t>1.9</t>
  </si>
  <si>
    <t>1.10</t>
  </si>
  <si>
    <t>1.11</t>
  </si>
  <si>
    <t>1.12</t>
  </si>
  <si>
    <t>1.13</t>
  </si>
  <si>
    <t>1.14</t>
  </si>
  <si>
    <t>1.15</t>
  </si>
  <si>
    <t>1.16</t>
  </si>
  <si>
    <t>1.17</t>
  </si>
  <si>
    <t>1.18</t>
  </si>
  <si>
    <t>1.19</t>
  </si>
  <si>
    <t>1.20</t>
  </si>
  <si>
    <t>1.21</t>
  </si>
  <si>
    <t xml:space="preserve">Rušenje cestnih betonskih robnikov 15/25cm, komplet z nakladanjem in odvozom na končno deponijo (pločnik)    </t>
  </si>
  <si>
    <r>
      <t xml:space="preserve">Dobava in vgradnja asfalta na pločniku: </t>
    </r>
    <r>
      <rPr>
        <b/>
        <sz val="10"/>
        <rFont val="Arial"/>
        <family val="2"/>
        <charset val="238"/>
      </rPr>
      <t>obrabno-zaporni sloj</t>
    </r>
    <r>
      <rPr>
        <sz val="10"/>
        <rFont val="Arial"/>
        <family val="2"/>
      </rPr>
      <t xml:space="preserve"> (AC 11 surf B 50/70 A3) </t>
    </r>
    <r>
      <rPr>
        <b/>
        <sz val="10"/>
        <rFont val="Arial"/>
        <family val="2"/>
        <charset val="238"/>
      </rPr>
      <t>debeline 6 cm</t>
    </r>
    <r>
      <rPr>
        <sz val="10"/>
        <rFont val="Arial"/>
        <family val="2"/>
      </rPr>
      <t>, vključno s pripravo podlage in planiranjem zaključnega sloja tampona s točnostjo ±1cm ter vključno z obrizgom starega asfalta z bitumensko emulzijo in zalitjem stikov med starim in novim asfaltom z bitumnom</t>
    </r>
  </si>
  <si>
    <t xml:space="preserve">Rušenje vernih betonskih robnikov 10/20cm, komplet z nakladanjem in odvozom na končno deponijo (pločnik - če bo potrebno!)    </t>
  </si>
  <si>
    <t>PREVERI Z OBČINO KVALITETO IN DEBELINO ASFALTA NA PLOČNIKU. Jaz sem se za tako odločila, ker so uvozi h hišam čez pločnik. Sicer za pločnike zadošča AC8 surf  B50/70 A3 v deb. 4 cm.</t>
  </si>
  <si>
    <t>Dobava in polaganje cestnih betonskih robnikov 15/25 cm, odporni proti zmrzali in soli, komplet izkop, betonski temelj C 12/15 ter obbetoniranje in zasip po položitvi - polaganje v ravnini, krivini, spuščeni, vse komplet</t>
  </si>
  <si>
    <t>Dobava in polaganje vrtnih betonskih robnikov 10/20 cm, odporni proti zmrzali in soli, komplet izkop, betonski temelj C 12/15 ter obbetoniranje in zasip po položitvi - polaganje v ravnini, krivini, spuščeni, vse komplet</t>
  </si>
  <si>
    <r>
      <t>Dobava in vgrajevanje PE-HD gibljivih dvoslojnih cevi -zunanji sloj profiliran, notranji sloj raven - (kot npr. Stigmaflex) cevi</t>
    </r>
    <r>
      <rPr>
        <b/>
        <sz val="10"/>
        <rFont val="Arial"/>
        <family val="2"/>
        <charset val="238"/>
      </rPr>
      <t xml:space="preserve"> Ø110mm</t>
    </r>
    <r>
      <rPr>
        <sz val="10"/>
        <rFont val="Arial"/>
        <family val="2"/>
        <charset val="238"/>
      </rPr>
      <t xml:space="preserve"> (v palicah) skupaj z originalnimi čepi in spojkami. </t>
    </r>
    <r>
      <rPr>
        <b/>
        <u/>
        <sz val="10"/>
        <rFont val="Arial"/>
        <family val="2"/>
        <charset val="238"/>
      </rPr>
      <t>Vertikalni in horizontalni razmak med cevmi morata biti od 3 do 5 cm.</t>
    </r>
    <r>
      <rPr>
        <sz val="10"/>
        <rFont val="Arial"/>
        <family val="2"/>
        <charset val="238"/>
      </rPr>
      <t xml:space="preserve">
</t>
    </r>
    <r>
      <rPr>
        <sz val="10"/>
        <color rgb="FFFF0000"/>
        <rFont val="Arial"/>
        <family val="2"/>
        <charset val="238"/>
      </rPr>
      <t>Cevi za JR niso zajete v popisu. Nabavo in polaganje le teh financira Občina!</t>
    </r>
  </si>
  <si>
    <r>
      <t xml:space="preserve">Varovan izkop jame, zaščita gradbene jame, planiranje dna gradbene jame in izdelava kabelskega AB jaška svetlih </t>
    </r>
    <r>
      <rPr>
        <b/>
        <sz val="10"/>
        <rFont val="Arial"/>
        <family val="2"/>
        <charset val="238"/>
      </rPr>
      <t>dimenzij 1.0×1.0×1.0m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</si>
  <si>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1.2×1.2×1.2m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</si>
  <si>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Izdelava AB</t>
    </r>
    <r>
      <rPr>
        <b/>
        <sz val="10"/>
        <rFont val="Arial"/>
        <family val="2"/>
        <charset val="238"/>
      </rPr>
      <t xml:space="preserve"> votlega temelja dim. 100 x 40 x 100 cm</t>
    </r>
    <r>
      <rPr>
        <sz val="10"/>
        <rFont val="Arial"/>
        <family val="2"/>
      </rPr>
      <t xml:space="preserve"> za razdelilno omarico na jašku komplet z opažem (vidni beton, na vseh vidnih robovih trikotna letvica), armaturo in betonom C25/30  (izkop jame, obsutje temelja s tamponskim materialom s komprimiranjem do potrebne zbitosti in odvozom odvečnega materiala na deponijo po izboru izvajalca z vsemi stroški deponiranja) </t>
    </r>
  </si>
  <si>
    <t>Navezava na obstoječo TP (izdelava preboja v steno TP, dobava materiala ter zidarska obdelava preboja vključno z izvedbo ustrezne hidroizolacije, odvoz odvečnega materiala in ruševin ter čiščenje okolice)</t>
  </si>
  <si>
    <r>
      <t xml:space="preserve">Dobava in vgradnja asfalta na platoju pred TP: </t>
    </r>
    <r>
      <rPr>
        <b/>
        <sz val="10"/>
        <rFont val="Arial"/>
        <family val="2"/>
        <charset val="238"/>
      </rPr>
      <t>obrabno-zaporni sloj</t>
    </r>
    <r>
      <rPr>
        <sz val="10"/>
        <rFont val="Arial"/>
        <family val="2"/>
      </rPr>
      <t xml:space="preserve"> (AC 8 surf B 50/70 A3) </t>
    </r>
    <r>
      <rPr>
        <b/>
        <sz val="10"/>
        <rFont val="Arial"/>
        <family val="2"/>
        <charset val="238"/>
      </rPr>
      <t>debeline 4 cm</t>
    </r>
    <r>
      <rPr>
        <sz val="10"/>
        <rFont val="Arial"/>
        <family val="2"/>
      </rPr>
      <t>, vključno s komplet predhodnim obrizgom starega asfalta z bitumensko emulzijo in zalitjem stikov med starim in novim asfaltom z bitumnom</t>
    </r>
  </si>
  <si>
    <t>Doplačilo za izvedbo asfaltne mulde širine do 50 cm ob robu ceste</t>
  </si>
  <si>
    <r>
      <t xml:space="preserve">Izvedba vseh zemeljskih del za izvedbo meteorne kanalizacije na </t>
    </r>
    <r>
      <rPr>
        <b/>
        <sz val="10"/>
        <color theme="1"/>
        <rFont val="Arial"/>
        <family val="2"/>
        <charset val="238"/>
      </rPr>
      <t>povoznih površinah</t>
    </r>
    <r>
      <rPr>
        <sz val="10"/>
        <color theme="1"/>
        <rFont val="Arial"/>
        <family val="2"/>
        <charset val="238"/>
      </rPr>
      <t>: varovan izkop zemljine III. - V. ktg. z nakladanjem materiala na prevozno sredstvo in odvoz na trajno deponijo (všteti tudi stroški deponije in pridobitev evidenčnih listov), planiranje dna jarka, izvedba posteljice in zasipa okoli cevi z betonom C12/15, zasip s tamponskim drobljencem 0/32 do vrha jarka ter čiščenje terena okoli jarka skladno s skico jarka
meteorna kanalizacija UKC DN 160 mm</t>
    </r>
  </si>
  <si>
    <r>
      <t>Dobava in vgrajevanje cevi PVC UK SN8 DN160 mm za ulično kanalizacijo skupaj z originalnimi čepi, spojkami in ostalimi fazonskimi kosi, p</t>
    </r>
    <r>
      <rPr>
        <b/>
        <u/>
        <sz val="10"/>
        <rFont val="Arial"/>
        <family val="2"/>
        <charset val="238"/>
      </rPr>
      <t>a</t>
    </r>
    <r>
      <rPr>
        <sz val="10"/>
        <rFont val="Arial"/>
        <family val="2"/>
        <charset val="238"/>
      </rPr>
      <t>dec 1,5% - 2%</t>
    </r>
  </si>
  <si>
    <t xml:space="preserve">Navezava nove meteorne kanalizacije na obstoječi meteorni jašek (izdelava preboja v AB steno, polaganje vseh PVC UK cevi do 10cm znotraj jaška, obbetoniranje cevi in ponovno obbetoniranje stene jaška ter obdelava preboja) </t>
  </si>
  <si>
    <t>Doplačilo za izvedbo kabelskega jaška KJ2 in KJ3 na obstoječem kablu oz. obstoječi EKK.</t>
  </si>
  <si>
    <r>
      <t xml:space="preserve">Priklop kabelske kanalizacije na obstoječ drog </t>
    </r>
    <r>
      <rPr>
        <sz val="10"/>
        <rFont val="Arial"/>
        <family val="2"/>
        <charset val="238"/>
      </rPr>
      <t>- izdelava utora</t>
    </r>
    <r>
      <rPr>
        <sz val="10"/>
        <rFont val="Arial"/>
        <family val="2"/>
      </rPr>
      <t xml:space="preserve"> v betonskem temelju ter ponovno betoniranje temelja po položitvi vseh stigmaflex cevi, nakladanje in odvoz ruševin (stroški deponije všteti)  ter planiranje in čiščenje okolice (vključno z ročnim grabljenjem in odstranitvijo kamenja ter zatravitvijo)</t>
    </r>
  </si>
  <si>
    <r>
      <t xml:space="preserve">Izdelava nevezane nosilne plasti voziščne konstrukcije iz plasti mešanice enakomerno zrnatega drobljenca 0/32 iz kamnine, v debelini do 20 cm, komplet s planiranjem in valjanjem planuma s točnostjo  ±1cm </t>
    </r>
    <r>
      <rPr>
        <i/>
        <sz val="10"/>
        <rFont val="Arial"/>
        <family val="2"/>
        <charset val="238"/>
      </rPr>
      <t>(plato pred TP, če bo potrebno)</t>
    </r>
    <r>
      <rPr>
        <sz val="10"/>
        <rFont val="Arial"/>
        <family val="2"/>
        <charset val="238"/>
      </rPr>
      <t xml:space="preserve">
OPOMBA: 
- Zmrzlinsko odporen kamniti material s certifikatom.
- Utrjevanjem do potrebne zbitosti E</t>
    </r>
    <r>
      <rPr>
        <vertAlign val="subscript"/>
        <sz val="10"/>
        <rFont val="Arial"/>
        <family val="2"/>
        <charset val="238"/>
      </rPr>
      <t>V2</t>
    </r>
    <r>
      <rPr>
        <sz val="10"/>
        <rFont val="Arial"/>
        <family val="2"/>
        <charset val="238"/>
      </rPr>
      <t xml:space="preserve"> &gt; 80 MPa. 
- Opravljene meritve zbitosti</t>
    </r>
  </si>
  <si>
    <r>
      <t>Varovan široki odkop v terenu III.  - V. ktg.</t>
    </r>
    <r>
      <rPr>
        <i/>
        <sz val="10"/>
        <color theme="1"/>
        <rFont val="Arial"/>
        <family val="2"/>
        <charset val="238"/>
      </rPr>
      <t xml:space="preserve"> (plato pred TP - če bo potrebno)</t>
    </r>
    <r>
      <rPr>
        <sz val="10"/>
        <rFont val="Arial"/>
        <family val="2"/>
        <charset val="238"/>
      </rPr>
      <t xml:space="preserve"> globine do 20 cm z nakladanjem na prevozno sredstvo ter odvoz odvečnega izkopanega materiala (merjeno v raščenem stanju) na deponijo k uradnemu zbiralcu odpadkov po izboru izvajalca, vključno s stroški deponiranja</t>
    </r>
    <r>
      <rPr>
        <sz val="10"/>
        <color theme="1"/>
        <rFont val="Arial"/>
        <family val="2"/>
        <charset val="238"/>
      </rPr>
      <t xml:space="preserve"> ter pridobitvijo evidenčnih listov</t>
    </r>
  </si>
  <si>
    <r>
      <t xml:space="preserve">Doplačilo za pazljivi (ročni) izkop jarka v območju obstoječega kabla oz. obstoječe kabelske kanalizacije 
</t>
    </r>
    <r>
      <rPr>
        <i/>
        <sz val="10"/>
        <rFont val="Arial"/>
        <family val="2"/>
        <charset val="238"/>
      </rPr>
      <t>(med KJ1  in KJ4 se nova EKK izvede na oz. ob obstoječi EKK oz. elektroenergetskem kablu)</t>
    </r>
  </si>
  <si>
    <r>
      <t xml:space="preserve">Dobava in vgradnja asfalta na platoju pred TP: </t>
    </r>
    <r>
      <rPr>
        <b/>
        <sz val="10"/>
        <rFont val="Arial"/>
        <family val="2"/>
        <charset val="238"/>
      </rPr>
      <t>nosilni sloj</t>
    </r>
    <r>
      <rPr>
        <sz val="10"/>
        <rFont val="Arial"/>
        <family val="2"/>
      </rPr>
      <t xml:space="preserve"> (AC 22 base B50/70 A4) </t>
    </r>
    <r>
      <rPr>
        <b/>
        <sz val="10"/>
        <rFont val="Arial"/>
        <family val="2"/>
        <charset val="238"/>
      </rPr>
      <t>debeline 6 cm</t>
    </r>
    <r>
      <rPr>
        <sz val="10"/>
        <rFont val="Arial"/>
        <family val="2"/>
      </rPr>
      <t>, vključno s pripravo podlage in planiranjem zaključnega sloja tampona s točnostjo ±1cm ter obrizgom starega asfalta z bitumensko emulzijo in zalitjem stikov med starim in novim asfaltom z bitumnom</t>
    </r>
  </si>
  <si>
    <t>Dobava in vgradnja ustreznega fazonskega kosa na obstoječo cev meteorne kanalizacije za priklop nove cevi PVC UK SN8 DN160 mm za ulično kanalizacijo  z vsemi potrebnimi deli in materiali,…</t>
  </si>
  <si>
    <t xml:space="preserve">Dobava in zasip jarka s tamponskim gramozom frakcije 0-32mm (vgrajevanje in zahteve materiala po TSC 06.200:2003) s komprimiranjem v slojih po 20 cm do zbitosti 98% SPP do vrha oz. do asfalta in planiranjem zaključnega sloja s točnostjo ±1cm </t>
  </si>
  <si>
    <t>POSTAVKI 1 in 2 ZAJEMATA:</t>
  </si>
  <si>
    <t>Odvoz odvečnega materiala (merjeno v raščenem stanju) na deponijo, vključno s stroški deponiranja in pridobitvijo evidenčnih listov</t>
  </si>
  <si>
    <r>
      <t>Navezava na obstoječi kabelski jašek</t>
    </r>
    <r>
      <rPr>
        <b/>
        <sz val="10"/>
        <rFont val="Arial"/>
        <family val="2"/>
        <charset val="238"/>
      </rPr>
      <t xml:space="preserve"> </t>
    </r>
    <r>
      <rPr>
        <sz val="10"/>
        <rFont val="Arial"/>
        <family val="2"/>
      </rPr>
      <t xml:space="preserve">(izkop, izdelava preboja v AB steno, polaganje stigmaflex cevi do 5cm znotraj jaška po navodilih projektanta oz. nadzornega in ponovno obbetoniranje jaška in cevi ter obdelava preboja) </t>
    </r>
  </si>
  <si>
    <r>
      <t xml:space="preserve">Varovan izkop jame v terenu III. - V. ktg, zaščita gradbene jame, planiranje dna gradbene jame in izdelava cestnega požiralnika s peskolovom iz </t>
    </r>
    <r>
      <rPr>
        <b/>
        <sz val="10"/>
        <rFont val="Arial"/>
        <family val="2"/>
      </rPr>
      <t xml:space="preserve">AB cevi </t>
    </r>
    <r>
      <rPr>
        <b/>
        <sz val="10"/>
        <rFont val="Symbol"/>
        <family val="1"/>
        <charset val="2"/>
      </rPr>
      <t>f</t>
    </r>
    <r>
      <rPr>
        <b/>
        <sz val="10"/>
        <rFont val="Arial"/>
        <family val="2"/>
      </rPr>
      <t>40cm</t>
    </r>
    <r>
      <rPr>
        <sz val="10"/>
        <rFont val="Arial"/>
        <family val="2"/>
      </rPr>
      <t xml:space="preserve"> globine 1m, ter dobavo in vgradnjo </t>
    </r>
    <r>
      <rPr>
        <b/>
        <sz val="10"/>
        <rFont val="Arial"/>
        <family val="2"/>
        <charset val="238"/>
      </rPr>
      <t>vbočenih  LTŽ rešetk dim. 400x400mm</t>
    </r>
    <r>
      <rPr>
        <sz val="10"/>
        <rFont val="Arial"/>
        <family val="2"/>
      </rPr>
      <t xml:space="preserve"> in okvira - </t>
    </r>
    <r>
      <rPr>
        <b/>
        <sz val="10"/>
        <rFont val="Arial"/>
        <family val="2"/>
        <charset val="238"/>
      </rPr>
      <t>D400kN</t>
    </r>
    <r>
      <rPr>
        <sz val="10"/>
        <rFont val="Arial"/>
        <family val="2"/>
      </rPr>
      <t xml:space="preserve"> s protikorozijsko zaščito in v skladu s SIST EN 124-2:2015 (</t>
    </r>
    <r>
      <rPr>
        <b/>
        <sz val="10"/>
        <rFont val="Arial"/>
        <family val="2"/>
        <charset val="238"/>
      </rPr>
      <t>novi napis na pokrovu: EN 124-2</t>
    </r>
    <r>
      <rPr>
        <sz val="10"/>
        <rFont val="Arial"/>
        <family val="2"/>
      </rPr>
      <t>), z zaklepom (kot npr. LIVAR Ivančna Gorica, tip 702 B)  (vključno z obsutjem jaška s tamponskim materialom s komprimiranjem do potrebne zbitosti in odvozom odvečnega materiala (merjeno v raščenem stanju) na deponijo po izboru izvajalca z vsemi stroški deponiranja), izvedbo in obdelavo prebojev za prehod cevi ter dna peskolova. Pokrov jaška mora biti vgrajen skladno z navodili proizvajalca.</t>
    </r>
  </si>
  <si>
    <r>
      <t xml:space="preserve">TIP 1 
(cevi SF 4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t>
    </r>
  </si>
  <si>
    <r>
      <t xml:space="preserve">TIP 2 
(cevi SF 3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t>
    </r>
  </si>
  <si>
    <r>
      <t xml:space="preserve">TIP 3 
(cevi SF 2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t>
    </r>
  </si>
  <si>
    <r>
      <t xml:space="preserve">TIP 4 
(cevi SF 1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 xml:space="preserve">110 mm za JR) </t>
    </r>
  </si>
  <si>
    <r>
      <t xml:space="preserve">TIP 4 
(cevi SF 1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 - 1. del</t>
    </r>
  </si>
  <si>
    <r>
      <t xml:space="preserve">TIP 4 
(cevi SF 1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 - 2. del</t>
    </r>
  </si>
  <si>
    <r>
      <t xml:space="preserve">TIP 5
(cevi SF 1 </t>
    </r>
    <r>
      <rPr>
        <sz val="9"/>
        <color theme="1"/>
        <rFont val="Symbol"/>
        <family val="1"/>
        <charset val="2"/>
      </rPr>
      <t>f</t>
    </r>
    <r>
      <rPr>
        <sz val="9"/>
        <color theme="1"/>
        <rFont val="Arial"/>
        <family val="2"/>
        <charset val="238"/>
      </rPr>
      <t xml:space="preserve"> 110 mm)</t>
    </r>
  </si>
  <si>
    <r>
      <t xml:space="preserve">TIP 5
(cevi SF 1 </t>
    </r>
    <r>
      <rPr>
        <sz val="9"/>
        <color theme="1"/>
        <rFont val="Symbol"/>
        <family val="1"/>
        <charset val="2"/>
      </rPr>
      <t>f</t>
    </r>
    <r>
      <rPr>
        <sz val="9"/>
        <color theme="1"/>
        <rFont val="Arial"/>
        <family val="2"/>
        <charset val="238"/>
      </rPr>
      <t xml:space="preserve"> 110 mm) - 1. del</t>
    </r>
  </si>
  <si>
    <r>
      <t xml:space="preserve">TIP 5 
(cevi SF 1 </t>
    </r>
    <r>
      <rPr>
        <sz val="9"/>
        <color theme="1"/>
        <rFont val="Symbol"/>
        <family val="1"/>
        <charset val="2"/>
      </rPr>
      <t>f</t>
    </r>
    <r>
      <rPr>
        <sz val="9"/>
        <color theme="1"/>
        <rFont val="Arial"/>
        <family val="2"/>
        <charset val="238"/>
      </rPr>
      <t xml:space="preserve"> 110 mm) - 2. del</t>
    </r>
  </si>
  <si>
    <r>
      <t>TIP 6 
(cevi SF 3</t>
    </r>
    <r>
      <rPr>
        <sz val="9"/>
        <color theme="1"/>
        <rFont val="Symbol"/>
        <family val="1"/>
        <charset val="2"/>
      </rPr>
      <t xml:space="preserve"> f</t>
    </r>
    <r>
      <rPr>
        <sz val="9"/>
        <color theme="1"/>
        <rFont val="Arial"/>
        <family val="2"/>
        <charset val="238"/>
      </rPr>
      <t xml:space="preserve"> 160 mm + 1 </t>
    </r>
    <r>
      <rPr>
        <sz val="9"/>
        <color theme="1"/>
        <rFont val="Symbol"/>
        <family val="1"/>
        <charset val="2"/>
      </rPr>
      <t xml:space="preserve">f </t>
    </r>
    <r>
      <rPr>
        <sz val="9"/>
        <color theme="1"/>
        <rFont val="Arial"/>
        <family val="2"/>
        <charset val="238"/>
      </rPr>
      <t>110 mm za JR)</t>
    </r>
  </si>
  <si>
    <r>
      <t>TIP 8
(cevi SF 3</t>
    </r>
    <r>
      <rPr>
        <sz val="9"/>
        <color theme="1"/>
        <rFont val="Symbol"/>
        <family val="1"/>
        <charset val="2"/>
      </rPr>
      <t xml:space="preserve"> f</t>
    </r>
    <r>
      <rPr>
        <sz val="9"/>
        <color theme="1"/>
        <rFont val="Arial"/>
        <family val="2"/>
        <charset val="238"/>
      </rPr>
      <t xml:space="preserve"> 160 mm +  2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t>
    </r>
  </si>
  <si>
    <r>
      <t>TIP 9 
(cevi SF 3</t>
    </r>
    <r>
      <rPr>
        <sz val="9"/>
        <color theme="1"/>
        <rFont val="Symbol"/>
        <family val="1"/>
        <charset val="2"/>
      </rPr>
      <t xml:space="preserve"> f</t>
    </r>
    <r>
      <rPr>
        <sz val="9"/>
        <color theme="1"/>
        <rFont val="Arial"/>
        <family val="2"/>
        <charset val="238"/>
      </rPr>
      <t xml:space="preserve"> 160 mm +  3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t>
    </r>
  </si>
  <si>
    <r>
      <t>TIP 10 
(cevi SF 3</t>
    </r>
    <r>
      <rPr>
        <sz val="9"/>
        <color theme="1"/>
        <rFont val="Symbol"/>
        <family val="1"/>
        <charset val="2"/>
      </rPr>
      <t xml:space="preserve"> f</t>
    </r>
    <r>
      <rPr>
        <sz val="9"/>
        <color theme="1"/>
        <rFont val="Arial"/>
        <family val="2"/>
        <charset val="238"/>
      </rPr>
      <t xml:space="preserve"> 160 mm +  4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t>
    </r>
  </si>
  <si>
    <r>
      <t>TIP 11 
(cevi SF 3</t>
    </r>
    <r>
      <rPr>
        <sz val="9"/>
        <color theme="1"/>
        <rFont val="Symbol"/>
        <family val="1"/>
        <charset val="2"/>
      </rPr>
      <t xml:space="preserve"> f</t>
    </r>
    <r>
      <rPr>
        <sz val="9"/>
        <color theme="1"/>
        <rFont val="Arial"/>
        <family val="2"/>
        <charset val="238"/>
      </rPr>
      <t xml:space="preserve"> 160 mm +  5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t>
    </r>
  </si>
  <si>
    <r>
      <t>TIP 11 
(cevi SF 3</t>
    </r>
    <r>
      <rPr>
        <sz val="9"/>
        <color theme="1"/>
        <rFont val="Symbol"/>
        <family val="1"/>
        <charset val="2"/>
      </rPr>
      <t xml:space="preserve"> f</t>
    </r>
    <r>
      <rPr>
        <sz val="9"/>
        <color theme="1"/>
        <rFont val="Arial"/>
        <family val="2"/>
        <charset val="238"/>
      </rPr>
      <t xml:space="preserve"> 160 mm +  5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 - 1. del</t>
    </r>
  </si>
  <si>
    <r>
      <t>TIP 11 
(cevi SF 3</t>
    </r>
    <r>
      <rPr>
        <sz val="9"/>
        <color theme="1"/>
        <rFont val="Symbol"/>
        <family val="1"/>
        <charset val="2"/>
      </rPr>
      <t xml:space="preserve"> f</t>
    </r>
    <r>
      <rPr>
        <sz val="9"/>
        <color theme="1"/>
        <rFont val="Arial"/>
        <family val="2"/>
        <charset val="238"/>
      </rPr>
      <t xml:space="preserve"> 160 mm +  5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 - 2. del</t>
    </r>
  </si>
  <si>
    <r>
      <t>TIP 12 
(cevi SF 6</t>
    </r>
    <r>
      <rPr>
        <sz val="9"/>
        <color theme="1"/>
        <rFont val="Symbol"/>
        <family val="1"/>
        <charset val="2"/>
      </rPr>
      <t xml:space="preserve"> f</t>
    </r>
    <r>
      <rPr>
        <sz val="9"/>
        <color theme="1"/>
        <rFont val="Arial"/>
        <family val="2"/>
        <charset val="238"/>
      </rPr>
      <t xml:space="preserve"> 160 mm +  1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t>
    </r>
  </si>
  <si>
    <r>
      <t>TIP 13 
(cevi SF 3</t>
    </r>
    <r>
      <rPr>
        <sz val="9"/>
        <color theme="1"/>
        <rFont val="Symbol"/>
        <family val="1"/>
        <charset val="2"/>
      </rPr>
      <t xml:space="preserve"> f</t>
    </r>
    <r>
      <rPr>
        <sz val="9"/>
        <color theme="1"/>
        <rFont val="Arial"/>
        <family val="2"/>
        <charset val="238"/>
      </rPr>
      <t xml:space="preserve"> 160 mm + 1 </t>
    </r>
    <r>
      <rPr>
        <sz val="9"/>
        <color theme="1"/>
        <rFont val="Symbol"/>
        <family val="1"/>
        <charset val="2"/>
      </rPr>
      <t xml:space="preserve">f </t>
    </r>
    <r>
      <rPr>
        <sz val="9"/>
        <color theme="1"/>
        <rFont val="Arial"/>
        <family val="2"/>
        <charset val="238"/>
      </rPr>
      <t>110 mm za JR)</t>
    </r>
  </si>
  <si>
    <r>
      <t>TIP 14 
(cevi SF 2</t>
    </r>
    <r>
      <rPr>
        <sz val="9"/>
        <color theme="1"/>
        <rFont val="Symbol"/>
        <family val="1"/>
        <charset val="2"/>
      </rPr>
      <t xml:space="preserve"> f</t>
    </r>
    <r>
      <rPr>
        <sz val="9"/>
        <color theme="1"/>
        <rFont val="Arial"/>
        <family val="2"/>
        <charset val="238"/>
      </rPr>
      <t xml:space="preserve"> 160 mm +  6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t>
    </r>
  </si>
  <si>
    <r>
      <t>TIP 16 
(cevi SF 2</t>
    </r>
    <r>
      <rPr>
        <sz val="9"/>
        <color theme="1"/>
        <rFont val="Symbol"/>
        <family val="1"/>
        <charset val="2"/>
      </rPr>
      <t xml:space="preserve"> f</t>
    </r>
    <r>
      <rPr>
        <sz val="9"/>
        <color theme="1"/>
        <rFont val="Arial"/>
        <family val="2"/>
        <charset val="238"/>
      </rPr>
      <t xml:space="preserve"> 160 mm +  4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t>
    </r>
  </si>
  <si>
    <r>
      <t>TIP 17 
(cevi SF 2</t>
    </r>
    <r>
      <rPr>
        <sz val="9"/>
        <color theme="1"/>
        <rFont val="Symbol"/>
        <family val="1"/>
        <charset val="2"/>
      </rPr>
      <t xml:space="preserve"> f</t>
    </r>
    <r>
      <rPr>
        <sz val="9"/>
        <color theme="1"/>
        <rFont val="Arial"/>
        <family val="2"/>
        <charset val="238"/>
      </rPr>
      <t xml:space="preserve"> 160 mm + 3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 - 1. del</t>
    </r>
  </si>
  <si>
    <r>
      <t>TIP 17 
(cevi SF 2</t>
    </r>
    <r>
      <rPr>
        <sz val="9"/>
        <color theme="1"/>
        <rFont val="Symbol"/>
        <family val="1"/>
        <charset val="2"/>
      </rPr>
      <t xml:space="preserve"> f</t>
    </r>
    <r>
      <rPr>
        <sz val="9"/>
        <color theme="1"/>
        <rFont val="Arial"/>
        <family val="2"/>
        <charset val="238"/>
      </rPr>
      <t xml:space="preserve"> 160 mm + 3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 - 2. del</t>
    </r>
  </si>
  <si>
    <r>
      <t>TIP 18 
(cevi SF 2</t>
    </r>
    <r>
      <rPr>
        <sz val="9"/>
        <color theme="1"/>
        <rFont val="Symbol"/>
        <family val="1"/>
        <charset val="2"/>
      </rPr>
      <t xml:space="preserve"> f</t>
    </r>
    <r>
      <rPr>
        <sz val="9"/>
        <color theme="1"/>
        <rFont val="Arial"/>
        <family val="2"/>
        <charset val="238"/>
      </rPr>
      <t xml:space="preserve"> 160 mm +  2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 - 2. del</t>
    </r>
  </si>
  <si>
    <r>
      <t>TIP 19 
(cevi SF 2</t>
    </r>
    <r>
      <rPr>
        <sz val="9"/>
        <color theme="1"/>
        <rFont val="Symbol"/>
        <family val="1"/>
        <charset val="2"/>
      </rPr>
      <t xml:space="preserve"> f</t>
    </r>
    <r>
      <rPr>
        <sz val="9"/>
        <color theme="1"/>
        <rFont val="Arial"/>
        <family val="2"/>
        <charset val="238"/>
      </rPr>
      <t xml:space="preserve"> 160 mm + 1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 - 2. del</t>
    </r>
  </si>
  <si>
    <r>
      <t>TIP 20 
(cevi SF 2</t>
    </r>
    <r>
      <rPr>
        <sz val="9"/>
        <color theme="1"/>
        <rFont val="Symbol"/>
        <family val="1"/>
        <charset val="2"/>
      </rPr>
      <t xml:space="preserve"> f</t>
    </r>
    <r>
      <rPr>
        <sz val="9"/>
        <color theme="1"/>
        <rFont val="Arial"/>
        <family val="2"/>
        <charset val="238"/>
      </rPr>
      <t xml:space="preserve"> 160 mm +  1 </t>
    </r>
    <r>
      <rPr>
        <sz val="9"/>
        <color theme="1"/>
        <rFont val="Symbol"/>
        <family val="1"/>
        <charset val="2"/>
      </rPr>
      <t xml:space="preserve">f </t>
    </r>
    <r>
      <rPr>
        <sz val="9"/>
        <color theme="1"/>
        <rFont val="Arial"/>
        <family val="2"/>
        <charset val="238"/>
      </rPr>
      <t>110 mm za JR)</t>
    </r>
  </si>
  <si>
    <r>
      <t>TIP 21 
(cevi SF 2</t>
    </r>
    <r>
      <rPr>
        <sz val="9"/>
        <color theme="1"/>
        <rFont val="Symbol"/>
        <family val="1"/>
        <charset val="2"/>
      </rPr>
      <t xml:space="preserve"> f</t>
    </r>
    <r>
      <rPr>
        <sz val="9"/>
        <color theme="1"/>
        <rFont val="Arial"/>
        <family val="2"/>
        <charset val="238"/>
      </rPr>
      <t xml:space="preserve"> 160 mm)</t>
    </r>
  </si>
  <si>
    <r>
      <t>TIP 19
(cevi SF 2</t>
    </r>
    <r>
      <rPr>
        <sz val="9"/>
        <color theme="1"/>
        <rFont val="Symbol"/>
        <family val="1"/>
        <charset val="2"/>
      </rPr>
      <t xml:space="preserve"> f</t>
    </r>
    <r>
      <rPr>
        <sz val="9"/>
        <color theme="1"/>
        <rFont val="Arial"/>
        <family val="2"/>
        <charset val="238"/>
      </rPr>
      <t xml:space="preserve"> 160 mm +  1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 - 1. del</t>
    </r>
  </si>
  <si>
    <r>
      <t>TIP 19
(cevi SF 2</t>
    </r>
    <r>
      <rPr>
        <sz val="9"/>
        <color theme="1"/>
        <rFont val="Symbol"/>
        <family val="1"/>
        <charset val="2"/>
      </rPr>
      <t xml:space="preserve"> f</t>
    </r>
    <r>
      <rPr>
        <sz val="9"/>
        <color theme="1"/>
        <rFont val="Arial"/>
        <family val="2"/>
        <charset val="238"/>
      </rPr>
      <t xml:space="preserve"> 160 mm +  1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t>
    </r>
  </si>
  <si>
    <r>
      <t>TIP 18
(cevi SF 2</t>
    </r>
    <r>
      <rPr>
        <sz val="9"/>
        <color theme="1"/>
        <rFont val="Symbol"/>
        <family val="1"/>
        <charset val="2"/>
      </rPr>
      <t xml:space="preserve"> f</t>
    </r>
    <r>
      <rPr>
        <sz val="9"/>
        <color theme="1"/>
        <rFont val="Arial"/>
        <family val="2"/>
        <charset val="238"/>
      </rPr>
      <t xml:space="preserve"> 160 mm +  2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 - 1. del</t>
    </r>
  </si>
  <si>
    <r>
      <t>TIP 18
(cevi SF 2</t>
    </r>
    <r>
      <rPr>
        <sz val="9"/>
        <color theme="1"/>
        <rFont val="Symbol"/>
        <family val="1"/>
        <charset val="2"/>
      </rPr>
      <t xml:space="preserve"> f</t>
    </r>
    <r>
      <rPr>
        <sz val="9"/>
        <color theme="1"/>
        <rFont val="Arial"/>
        <family val="2"/>
        <charset val="238"/>
      </rPr>
      <t xml:space="preserve"> 160 mm +  2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t>
    </r>
  </si>
  <si>
    <r>
      <t>TIP 17
(cevi SF 2</t>
    </r>
    <r>
      <rPr>
        <sz val="9"/>
        <color theme="1"/>
        <rFont val="Symbol"/>
        <family val="1"/>
        <charset val="2"/>
      </rPr>
      <t xml:space="preserve"> f</t>
    </r>
    <r>
      <rPr>
        <sz val="9"/>
        <color theme="1"/>
        <rFont val="Arial"/>
        <family val="2"/>
        <charset val="238"/>
      </rPr>
      <t xml:space="preserve"> 160 mm + 3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t>
    </r>
  </si>
  <si>
    <r>
      <t>TIP 15
(cevi SF 2</t>
    </r>
    <r>
      <rPr>
        <sz val="9"/>
        <color theme="1"/>
        <rFont val="Symbol"/>
        <family val="1"/>
        <charset val="2"/>
      </rPr>
      <t xml:space="preserve"> f</t>
    </r>
    <r>
      <rPr>
        <sz val="9"/>
        <color theme="1"/>
        <rFont val="Arial"/>
        <family val="2"/>
        <charset val="238"/>
      </rPr>
      <t xml:space="preserve"> 160 mm +  5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t>
    </r>
  </si>
  <si>
    <r>
      <t>TIP 7
(cevi SF 3</t>
    </r>
    <r>
      <rPr>
        <sz val="9"/>
        <color theme="1"/>
        <rFont val="Symbol"/>
        <family val="1"/>
        <charset val="2"/>
      </rPr>
      <t xml:space="preserve"> f</t>
    </r>
    <r>
      <rPr>
        <sz val="9"/>
        <color theme="1"/>
        <rFont val="Arial"/>
        <family val="2"/>
        <charset val="238"/>
      </rPr>
      <t xml:space="preserve"> 160 mm +  1 </t>
    </r>
    <r>
      <rPr>
        <sz val="9"/>
        <color theme="1"/>
        <rFont val="Symbol"/>
        <family val="1"/>
        <charset val="2"/>
      </rPr>
      <t>f</t>
    </r>
    <r>
      <rPr>
        <sz val="9"/>
        <color theme="1"/>
        <rFont val="Arial"/>
        <family val="2"/>
        <charset val="238"/>
      </rPr>
      <t xml:space="preserve"> 110 mm + 1 </t>
    </r>
    <r>
      <rPr>
        <sz val="9"/>
        <color theme="1"/>
        <rFont val="Symbol"/>
        <family val="1"/>
        <charset val="2"/>
      </rPr>
      <t xml:space="preserve">f </t>
    </r>
    <r>
      <rPr>
        <sz val="9"/>
        <color theme="1"/>
        <rFont val="Arial"/>
        <family val="2"/>
        <charset val="238"/>
      </rPr>
      <t>110 mm za JR)</t>
    </r>
  </si>
  <si>
    <t xml:space="preserve">Posnetek vrha kabelske kanalizacije (ob odprtem jarku!) in kote terena nad njo, kategorije zemljine, kakršnihkoli izvedenih zaščit kablovoda. Za vsak odsek je potrebno nazorno prikazati št. kabelskih cevi (prečni profil). </t>
  </si>
  <si>
    <t>Posnetek jaškov kabelske kanalizacije vključno z dimenzijami jaškov in pozicijami uvodov v jaške.</t>
  </si>
  <si>
    <t xml:space="preserve">Posnetek obstoječih in prestavljenih komunalnih vodov na trasi kablovoda in izvedenih zaščit.
Izdelava geodetskega načrta novega stanja.
</t>
  </si>
  <si>
    <t>Evidentiranje infrastrukture in objektov za potrebe vpisa v uradne evidence (elaborat za vpis v kataster GJI).
Ostala geodetska dela in storitve, ki jih narekujejo tehnični pogoji gradnje (npr. pomoč monterjem) in nepredvidena geodetska tehnična dela.</t>
  </si>
  <si>
    <t>EKK Kozina 2. faza (1. del)</t>
  </si>
  <si>
    <t>EKK Kozina 2. faza (2. del)</t>
  </si>
  <si>
    <r>
      <t xml:space="preserve">TIP 1 
(cevi SF 4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</si>
  <si>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 xml:space="preserve">TIP 2 
(cevi SF 3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</si>
  <si>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 xml:space="preserve">TIP 3 
(cevi SF 2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</si>
  <si>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 xml:space="preserve">TIP 4 
(cevi SF 1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 xml:space="preserve">110 mm za JR) </t>
    </r>
  </si>
  <si>
    <r>
      <t xml:space="preserve">TIP 5
(cevi SF 1 </t>
    </r>
    <r>
      <rPr>
        <sz val="10"/>
        <color theme="1"/>
        <rFont val="Symbol"/>
        <family val="1"/>
        <charset val="2"/>
      </rPr>
      <t>f</t>
    </r>
    <r>
      <rPr>
        <sz val="10"/>
        <color theme="1"/>
        <rFont val="Arial"/>
        <family val="2"/>
        <charset val="238"/>
      </rPr>
      <t xml:space="preserve"> 110 mm)</t>
    </r>
  </si>
  <si>
    <r>
      <t>TIP 6 
(cevi SF 3</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 xml:space="preserve">f </t>
    </r>
    <r>
      <rPr>
        <sz val="10"/>
        <color theme="1"/>
        <rFont val="Arial"/>
        <family val="2"/>
        <charset val="238"/>
      </rPr>
      <t>110 mm za JR)</t>
    </r>
  </si>
  <si>
    <r>
      <t>TIP 7
(cevi SF 3</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</si>
  <si>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8
(cevi SF 3</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</si>
  <si>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9 
(cevi SF 3</t>
    </r>
    <r>
      <rPr>
        <sz val="10"/>
        <color theme="1"/>
        <rFont val="Symbol"/>
        <family val="1"/>
        <charset val="2"/>
      </rPr>
      <t xml:space="preserve"> f</t>
    </r>
    <r>
      <rPr>
        <sz val="10"/>
        <color theme="1"/>
        <rFont val="Arial"/>
        <family val="2"/>
        <charset val="238"/>
      </rPr>
      <t xml:space="preserve"> 160 mm +  3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</si>
  <si>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10 
(cevi SF 3</t>
    </r>
    <r>
      <rPr>
        <sz val="10"/>
        <color theme="1"/>
        <rFont val="Symbol"/>
        <family val="1"/>
        <charset val="2"/>
      </rPr>
      <t xml:space="preserve"> f</t>
    </r>
    <r>
      <rPr>
        <sz val="10"/>
        <color theme="1"/>
        <rFont val="Arial"/>
        <family val="2"/>
        <charset val="238"/>
      </rPr>
      <t xml:space="preserve"> 160 mm +  4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</si>
  <si>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11 
(cevi SF 3</t>
    </r>
    <r>
      <rPr>
        <sz val="10"/>
        <color theme="1"/>
        <rFont val="Symbol"/>
        <family val="1"/>
        <charset val="2"/>
      </rPr>
      <t xml:space="preserve"> f</t>
    </r>
    <r>
      <rPr>
        <sz val="10"/>
        <color theme="1"/>
        <rFont val="Arial"/>
        <family val="2"/>
        <charset val="238"/>
      </rPr>
      <t xml:space="preserve"> 160 mm +  5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</si>
  <si>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12 
(cevi SF 6</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</si>
  <si>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13 
(cevi SF 3</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 xml:space="preserve">f </t>
    </r>
    <r>
      <rPr>
        <sz val="10"/>
        <color theme="1"/>
        <rFont val="Arial"/>
        <family val="2"/>
        <charset val="238"/>
      </rPr>
      <t>110 mm za JR)</t>
    </r>
  </si>
  <si>
    <r>
      <t>TIP 14 
(cevi SF 2</t>
    </r>
    <r>
      <rPr>
        <sz val="10"/>
        <color theme="1"/>
        <rFont val="Symbol"/>
        <family val="1"/>
        <charset val="2"/>
      </rPr>
      <t xml:space="preserve"> f</t>
    </r>
    <r>
      <rPr>
        <sz val="10"/>
        <color theme="1"/>
        <rFont val="Arial"/>
        <family val="2"/>
        <charset val="238"/>
      </rPr>
      <t xml:space="preserve"> 160 mm +  6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</si>
  <si>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15
(cevi SF 2</t>
    </r>
    <r>
      <rPr>
        <sz val="10"/>
        <color theme="1"/>
        <rFont val="Symbol"/>
        <family val="1"/>
        <charset val="2"/>
      </rPr>
      <t xml:space="preserve"> f</t>
    </r>
    <r>
      <rPr>
        <sz val="10"/>
        <color theme="1"/>
        <rFont val="Arial"/>
        <family val="2"/>
        <charset val="238"/>
      </rPr>
      <t xml:space="preserve"> 160 mm +  5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</si>
  <si>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16 
(cevi SF 2</t>
    </r>
    <r>
      <rPr>
        <sz val="10"/>
        <color theme="1"/>
        <rFont val="Symbol"/>
        <family val="1"/>
        <charset val="2"/>
      </rPr>
      <t xml:space="preserve"> f</t>
    </r>
    <r>
      <rPr>
        <sz val="10"/>
        <color theme="1"/>
        <rFont val="Arial"/>
        <family val="2"/>
        <charset val="238"/>
      </rPr>
      <t xml:space="preserve"> 160 mm +  4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</si>
  <si>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17
(cevi SF 2</t>
    </r>
    <r>
      <rPr>
        <sz val="10"/>
        <color theme="1"/>
        <rFont val="Symbol"/>
        <family val="1"/>
        <charset val="2"/>
      </rPr>
      <t xml:space="preserve"> f</t>
    </r>
    <r>
      <rPr>
        <sz val="10"/>
        <color theme="1"/>
        <rFont val="Arial"/>
        <family val="2"/>
        <charset val="238"/>
      </rPr>
      <t xml:space="preserve"> 160 mm + 3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</si>
  <si>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18
(cevi SF 2</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</si>
  <si>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19
(cevi SF 2</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 mm + 1 </t>
    </r>
    <r>
      <rPr>
        <sz val="10"/>
        <color theme="1"/>
        <rFont val="Symbol"/>
        <family val="1"/>
        <charset val="2"/>
      </rPr>
      <t xml:space="preserve">f </t>
    </r>
    <r>
      <rPr>
        <sz val="10"/>
        <color theme="1"/>
        <rFont val="Arial"/>
        <family val="2"/>
        <charset val="238"/>
      </rPr>
      <t>110 mm za JR)</t>
    </r>
  </si>
  <si>
    <r>
      <t>TIP 20 
(cevi SF 2</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 xml:space="preserve">f </t>
    </r>
    <r>
      <rPr>
        <sz val="10"/>
        <color theme="1"/>
        <rFont val="Arial"/>
        <family val="2"/>
        <charset val="238"/>
      </rPr>
      <t>110 mm za JR)</t>
    </r>
  </si>
  <si>
    <r>
      <t>TIP 21 
(cevi SF 2</t>
    </r>
    <r>
      <rPr>
        <sz val="10"/>
        <color theme="1"/>
        <rFont val="Symbol"/>
        <family val="1"/>
        <charset val="2"/>
      </rPr>
      <t xml:space="preserve"> f</t>
    </r>
    <r>
      <rPr>
        <sz val="10"/>
        <color theme="1"/>
        <rFont val="Arial"/>
        <family val="2"/>
        <charset val="238"/>
      </rPr>
      <t xml:space="preserve"> 160 mm)</t>
    </r>
  </si>
  <si>
    <t>Dobava in vgrajevanje cevi PVC UK SN8 DN160 mm za ulično kanalizacijo skupaj z originalnimi čepi, spojkami in ostalimi fazonskimi kosi, padec 1,5% - 2%</t>
  </si>
  <si>
    <t>Dela so zajeta v popisih občine Hrpelje - Kozina</t>
  </si>
  <si>
    <t>Kvadratni kabelski jaški so lahko debeloslojni predfabricirani betonski kabelski jaški s predafbricirano AB povozno ploščo z revizijsko odprtino (npr. tip Jadranka).  Pri izvedbi kabelskih jaškov se izvede podaljšek vhodne odprtine (grla) za cca. 25 cm.</t>
  </si>
  <si>
    <t>I. PREDDELA</t>
  </si>
  <si>
    <t>II. ZEMELJSKA DELA</t>
  </si>
  <si>
    <t>III. ZGORNJI USTROJ</t>
  </si>
  <si>
    <t>IV. GRADBENA IN MONTAŽNA DELA</t>
  </si>
  <si>
    <t>V. ZAKLJUČNA DELA</t>
  </si>
  <si>
    <t>SKUPAJ 1.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</si>
</sst>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quot;_-;\-* #,##0.00\ &quot;€&quot;_-;_-* &quot;-&quot;??\ &quot;€&quot;_-;_-@_-"/>
    <numFmt numFmtId="165" formatCode="_-* #,##0\ _S_I_T_-;\-* #,##0\ _S_I_T_-;_-* \-??\ _S_I_T_-;_-@_-"/>
    <numFmt numFmtId="166" formatCode="#,##0.00\ _S_I_T"/>
  </numFmts>
  <fonts count="57">
    <font>
      <sz val="11"/>
      <color theme="1"/>
      <name val="Calibri"/>
      <family val="2"/>
      <charset val="238"/>
      <scheme val="minor"/>
    </font>
    <font>
      <b/>
      <sz val="10"/>
      <name val="Arial"/>
      <family val="2"/>
      <charset val="238"/>
    </font>
    <font>
      <b/>
      <sz val="14"/>
      <name val="Arial"/>
      <family val="2"/>
      <charset val="238"/>
    </font>
    <font>
      <sz val="12"/>
      <name val="Arial"/>
      <family val="2"/>
      <charset val="238"/>
    </font>
    <font>
      <b/>
      <sz val="12"/>
      <name val="Arial"/>
      <family val="2"/>
      <charset val="238"/>
    </font>
    <font>
      <sz val="11"/>
      <name val="Arial"/>
      <family val="2"/>
      <charset val="238"/>
    </font>
    <font>
      <b/>
      <sz val="11"/>
      <name val="Arial"/>
      <family val="2"/>
      <charset val="238"/>
    </font>
    <font>
      <sz val="11"/>
      <name val="Arial CE"/>
      <family val="2"/>
      <charset val="238"/>
    </font>
    <font>
      <sz val="10"/>
      <name val="Arial"/>
      <family val="2"/>
      <charset val="238"/>
    </font>
    <font>
      <sz val="10"/>
      <name val="Arial CE"/>
      <family val="2"/>
      <charset val="238"/>
    </font>
    <font>
      <sz val="10"/>
      <name val="Arial"/>
      <family val="2"/>
    </font>
    <font>
      <sz val="9"/>
      <name val="Arial"/>
      <family val="2"/>
      <charset val="238"/>
    </font>
    <font>
      <sz val="10"/>
      <name val="Times New Roman CE"/>
      <family val="1"/>
      <charset val="238"/>
    </font>
    <font>
      <b/>
      <sz val="9"/>
      <name val="Arial"/>
      <family val="2"/>
      <charset val="238"/>
    </font>
    <font>
      <sz val="10"/>
      <color indexed="8"/>
      <name val="Arial"/>
      <family val="2"/>
      <charset val="238"/>
    </font>
    <font>
      <b/>
      <u/>
      <sz val="16"/>
      <name val="Arial"/>
      <family val="2"/>
      <charset val="238"/>
    </font>
    <font>
      <sz val="9"/>
      <color indexed="81"/>
      <name val="Tahoma"/>
      <family val="2"/>
      <charset val="238"/>
    </font>
    <font>
      <b/>
      <sz val="9"/>
      <color indexed="81"/>
      <name val="Tahoma"/>
      <family val="2"/>
      <charset val="238"/>
    </font>
    <font>
      <sz val="8"/>
      <name val="Arial"/>
      <family val="2"/>
      <charset val="238"/>
    </font>
    <font>
      <b/>
      <sz val="8"/>
      <name val="Arial"/>
      <family val="2"/>
      <charset val="238"/>
    </font>
    <font>
      <b/>
      <u/>
      <sz val="10"/>
      <name val="Arial"/>
      <family val="2"/>
      <charset val="238"/>
    </font>
    <font>
      <b/>
      <i/>
      <u/>
      <sz val="10"/>
      <name val="Arial"/>
      <family val="2"/>
      <charset val="238"/>
    </font>
    <font>
      <sz val="10"/>
      <name val="Arial CE"/>
      <charset val="238"/>
    </font>
    <font>
      <b/>
      <vertAlign val="subscript"/>
      <sz val="10"/>
      <name val="Arial"/>
      <family val="2"/>
      <charset val="238"/>
    </font>
    <font>
      <b/>
      <sz val="10"/>
      <name val="Times New Roman"/>
      <family val="1"/>
      <charset val="238"/>
    </font>
    <font>
      <b/>
      <i/>
      <sz val="10"/>
      <name val="Arial"/>
      <family val="2"/>
      <charset val="238"/>
    </font>
    <font>
      <b/>
      <i/>
      <vertAlign val="subscript"/>
      <sz val="10"/>
      <name val="Arial"/>
      <family val="2"/>
      <charset val="238"/>
    </font>
    <font>
      <b/>
      <i/>
      <sz val="10"/>
      <name val="Times New Roman"/>
      <family val="1"/>
      <charset val="238"/>
    </font>
    <font>
      <b/>
      <sz val="10"/>
      <name val="Symbol"/>
      <family val="1"/>
      <charset val="2"/>
    </font>
    <font>
      <sz val="11"/>
      <color theme="1"/>
      <name val="Calibri"/>
      <family val="2"/>
      <charset val="238"/>
      <scheme val="minor"/>
    </font>
    <font>
      <sz val="10"/>
      <color rgb="FF000000"/>
      <name val="Arial"/>
      <family val="2"/>
      <charset val="238"/>
    </font>
    <font>
      <sz val="10"/>
      <color rgb="FFFF0000"/>
      <name val="Arial"/>
      <family val="2"/>
      <charset val="238"/>
    </font>
    <font>
      <sz val="10"/>
      <color theme="1"/>
      <name val="Arial"/>
      <family val="2"/>
      <charset val="238"/>
    </font>
    <font>
      <b/>
      <u/>
      <sz val="10"/>
      <color rgb="FFFF0000"/>
      <name val="Arial"/>
      <family val="2"/>
      <charset val="238"/>
    </font>
    <font>
      <sz val="11"/>
      <name val="Calibri"/>
      <family val="2"/>
      <charset val="238"/>
      <scheme val="minor"/>
    </font>
    <font>
      <b/>
      <sz val="11"/>
      <color theme="8" tint="-0.249977111117893"/>
      <name val="Arial"/>
      <family val="2"/>
      <charset val="238"/>
    </font>
    <font>
      <b/>
      <sz val="12"/>
      <color theme="8" tint="-0.249977111117893"/>
      <name val="Arial"/>
      <family val="2"/>
      <charset val="238"/>
    </font>
    <font>
      <i/>
      <sz val="11"/>
      <name val="Calibri"/>
      <family val="2"/>
      <charset val="238"/>
      <scheme val="minor"/>
    </font>
    <font>
      <b/>
      <i/>
      <sz val="10"/>
      <color rgb="FFFF0000"/>
      <name val="Arial"/>
      <family val="2"/>
      <charset val="238"/>
    </font>
    <font>
      <b/>
      <sz val="10"/>
      <color rgb="FFFF0000"/>
      <name val="Arial"/>
      <family val="2"/>
      <charset val="238"/>
    </font>
    <font>
      <i/>
      <sz val="10"/>
      <name val="Arial"/>
      <family val="2"/>
      <charset val="238"/>
    </font>
    <font>
      <u val="double"/>
      <sz val="10"/>
      <name val="Arial"/>
      <family val="2"/>
      <charset val="238"/>
    </font>
    <font>
      <u/>
      <sz val="10"/>
      <name val="Arial"/>
      <family val="2"/>
      <charset val="238"/>
    </font>
    <font>
      <b/>
      <i/>
      <sz val="11"/>
      <name val="Arial"/>
      <family val="2"/>
      <charset val="238"/>
    </font>
    <font>
      <b/>
      <sz val="10"/>
      <color theme="1"/>
      <name val="Arial"/>
      <family val="2"/>
      <charset val="238"/>
    </font>
    <font>
      <sz val="8"/>
      <name val="Calibri"/>
      <family val="2"/>
      <charset val="238"/>
      <scheme val="minor"/>
    </font>
    <font>
      <sz val="10"/>
      <name val="SLO_Letter_Gothic"/>
      <charset val="238"/>
    </font>
    <font>
      <vertAlign val="subscript"/>
      <sz val="10"/>
      <name val="Arial"/>
      <family val="2"/>
      <charset val="238"/>
    </font>
    <font>
      <b/>
      <u/>
      <sz val="10"/>
      <color indexed="10"/>
      <name val="Arial"/>
      <family val="2"/>
      <charset val="238"/>
    </font>
    <font>
      <b/>
      <sz val="10"/>
      <name val="Arial"/>
      <family val="2"/>
    </font>
    <font>
      <i/>
      <sz val="10"/>
      <color theme="1"/>
      <name val="Arial"/>
      <family val="2"/>
      <charset val="238"/>
    </font>
    <font>
      <b/>
      <sz val="22"/>
      <color rgb="FFFF0000"/>
      <name val="Arial"/>
      <family val="2"/>
      <charset val="238"/>
    </font>
    <font>
      <sz val="9"/>
      <color theme="1"/>
      <name val="Arial"/>
      <family val="2"/>
      <charset val="238"/>
    </font>
    <font>
      <sz val="9"/>
      <color theme="1"/>
      <name val="Symbol"/>
      <family val="1"/>
      <charset val="2"/>
    </font>
    <font>
      <sz val="11"/>
      <color rgb="FFFF0000"/>
      <name val="Calibri"/>
      <family val="2"/>
      <charset val="238"/>
      <scheme val="minor"/>
    </font>
    <font>
      <sz val="10"/>
      <color theme="1"/>
      <name val="Symbol"/>
      <family val="1"/>
      <charset val="2"/>
    </font>
    <font>
      <i/>
      <sz val="11"/>
      <color rgb="FFFF0000"/>
      <name val="Calibri"/>
      <family val="2"/>
      <charset val="238"/>
      <scheme val="minor"/>
    </font>
  </fonts>
  <fills count="2">
    <fill>
      <patternFill patternType="none"/>
    </fill>
    <fill>
      <patternFill patternType="gray125"/>
    </fill>
  </fills>
  <borders count="10">
    <border>
      <left/>
      <right/>
      <top/>
      <bottom/>
      <diagonal/>
    </border>
    <border>
      <left/>
      <right/>
      <top/>
      <bottom style="medium">
        <color indexed="64"/>
      </bottom>
      <diagonal/>
    </border>
    <border>
      <left/>
      <right/>
      <top/>
      <bottom style="double">
        <color indexed="6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8"/>
      </right>
      <top/>
      <bottom style="thin">
        <color indexed="8"/>
      </bottom>
      <diagonal/>
    </border>
    <border>
      <left/>
      <right/>
      <top style="double">
        <color auto="1"/>
      </top>
      <bottom/>
      <diagonal/>
    </border>
  </borders>
  <cellStyleXfs count="9">
    <xf numFmtId="0" fontId="0" fillId="0" borderId="0"/>
    <xf numFmtId="0" fontId="30" fillId="0" borderId="0"/>
    <xf numFmtId="0" fontId="22" fillId="0" borderId="0"/>
    <xf numFmtId="0" fontId="14" fillId="0" borderId="0"/>
    <xf numFmtId="0" fontId="7" fillId="0" borderId="0"/>
    <xf numFmtId="0" fontId="12" fillId="0" borderId="0"/>
    <xf numFmtId="9" fontId="29" fillId="0" borderId="0" applyFont="0" applyFill="0" applyBorder="0" applyAlignment="0" applyProtection="0"/>
    <xf numFmtId="0" fontId="46" fillId="0" borderId="0"/>
    <xf numFmtId="0" fontId="46" fillId="0" borderId="0"/>
  </cellStyleXfs>
  <cellXfs count="162">
    <xf numFmtId="0" fontId="0" fillId="0" borderId="0" xfId="0"/>
    <xf numFmtId="2" fontId="8" fillId="0" borderId="0" xfId="0" applyNumberFormat="1" applyFont="1" applyAlignment="1" applyProtection="1">
      <alignment horizontal="right"/>
      <protection locked="0"/>
    </xf>
    <xf numFmtId="4" fontId="8" fillId="0" borderId="0" xfId="0" applyNumberFormat="1" applyFont="1" applyAlignment="1" applyProtection="1">
      <alignment horizontal="right" wrapText="1"/>
      <protection locked="0"/>
    </xf>
    <xf numFmtId="2" fontId="10" fillId="0" borderId="0" xfId="0" applyNumberFormat="1" applyFont="1" applyAlignment="1" applyProtection="1">
      <alignment horizontal="right"/>
      <protection locked="0"/>
    </xf>
    <xf numFmtId="10" fontId="1" fillId="0" borderId="1" xfId="6" applyNumberFormat="1" applyFont="1" applyFill="1" applyBorder="1" applyAlignment="1" applyProtection="1">
      <alignment horizontal="right"/>
      <protection locked="0"/>
    </xf>
    <xf numFmtId="0" fontId="8" fillId="0" borderId="0" xfId="0" applyFont="1" applyAlignment="1">
      <alignment horizontal="right"/>
    </xf>
    <xf numFmtId="166" fontId="1" fillId="0" borderId="0" xfId="0" applyNumberFormat="1" applyFont="1" applyAlignment="1">
      <alignment horizontal="right"/>
    </xf>
    <xf numFmtId="0" fontId="8" fillId="0" borderId="1" xfId="0" applyFont="1" applyBorder="1" applyAlignment="1">
      <alignment horizontal="right"/>
    </xf>
    <xf numFmtId="0" fontId="8" fillId="0" borderId="2" xfId="0" applyFont="1" applyBorder="1" applyAlignment="1">
      <alignment horizontal="right"/>
    </xf>
    <xf numFmtId="4" fontId="8" fillId="0" borderId="0" xfId="0" applyNumberFormat="1" applyFont="1" applyAlignment="1">
      <alignment horizontal="right" wrapText="1"/>
    </xf>
    <xf numFmtId="0" fontId="13" fillId="0" borderId="3" xfId="0" applyFont="1" applyBorder="1" applyAlignment="1">
      <alignment horizontal="center" vertical="center" wrapText="1"/>
    </xf>
    <xf numFmtId="0" fontId="13" fillId="0" borderId="0" xfId="0" applyFont="1" applyAlignment="1">
      <alignment horizontal="center" vertical="top" wrapText="1"/>
    </xf>
    <xf numFmtId="0" fontId="11" fillId="0" borderId="0" xfId="0" applyFont="1"/>
    <xf numFmtId="0" fontId="8" fillId="0" borderId="0" xfId="0" applyFont="1"/>
    <xf numFmtId="0" fontId="1" fillId="0" borderId="0" xfId="0" applyFont="1" applyAlignment="1">
      <alignment horizontal="center" vertical="top" wrapText="1"/>
    </xf>
    <xf numFmtId="165" fontId="8" fillId="0" borderId="0" xfId="0" applyNumberFormat="1" applyFont="1" applyAlignment="1">
      <alignment horizontal="center"/>
    </xf>
    <xf numFmtId="2" fontId="8" fillId="0" borderId="0" xfId="0" applyNumberFormat="1" applyFont="1" applyAlignment="1">
      <alignment horizontal="right"/>
    </xf>
    <xf numFmtId="4" fontId="8" fillId="0" borderId="0" xfId="4" applyNumberFormat="1" applyFont="1" applyAlignment="1">
      <alignment horizontal="right"/>
    </xf>
    <xf numFmtId="0" fontId="10" fillId="0" borderId="0" xfId="0" applyFont="1" applyAlignment="1">
      <alignment horizontal="justify" vertical="center"/>
    </xf>
    <xf numFmtId="0" fontId="6" fillId="0" borderId="0" xfId="0" applyFont="1"/>
    <xf numFmtId="4" fontId="8" fillId="0" borderId="0" xfId="0" applyNumberFormat="1" applyFont="1" applyAlignment="1" applyProtection="1">
      <alignment horizontal="right"/>
      <protection locked="0"/>
    </xf>
    <xf numFmtId="0" fontId="34" fillId="0" borderId="0" xfId="0" applyFont="1" applyAlignment="1">
      <alignment horizontal="left" vertical="center" wrapText="1"/>
    </xf>
    <xf numFmtId="4" fontId="8" fillId="0" borderId="0" xfId="0" applyNumberFormat="1" applyFont="1"/>
    <xf numFmtId="0" fontId="1" fillId="0" borderId="0" xfId="0" applyFont="1" applyAlignment="1">
      <alignment horizontal="left" vertical="center" wrapText="1"/>
    </xf>
    <xf numFmtId="0" fontId="33" fillId="0" borderId="0" xfId="0" applyFont="1"/>
    <xf numFmtId="0" fontId="1" fillId="0" borderId="0" xfId="0" applyFont="1" applyAlignment="1">
      <alignment horizontal="center"/>
    </xf>
    <xf numFmtId="0" fontId="4" fillId="0" borderId="0" xfId="0" applyFont="1" applyAlignment="1">
      <alignment horizontal="left"/>
    </xf>
    <xf numFmtId="0" fontId="1" fillId="0" borderId="0" xfId="0" applyFont="1"/>
    <xf numFmtId="165" fontId="1" fillId="0" borderId="0" xfId="0" applyNumberFormat="1" applyFont="1" applyAlignment="1">
      <alignment horizontal="center"/>
    </xf>
    <xf numFmtId="0" fontId="1" fillId="0" borderId="0" xfId="0" applyFont="1" applyAlignment="1">
      <alignment horizontal="right"/>
    </xf>
    <xf numFmtId="4" fontId="1" fillId="0" borderId="0" xfId="5" applyNumberFormat="1" applyFont="1" applyAlignment="1">
      <alignment horizontal="right" wrapText="1"/>
    </xf>
    <xf numFmtId="0" fontId="4" fillId="0" borderId="1" xfId="0" applyFont="1" applyBorder="1" applyAlignment="1">
      <alignment horizontal="left" vertical="top"/>
    </xf>
    <xf numFmtId="4" fontId="4" fillId="0" borderId="1" xfId="0" applyNumberFormat="1" applyFont="1" applyBorder="1" applyAlignment="1">
      <alignment vertical="center" wrapText="1"/>
    </xf>
    <xf numFmtId="165" fontId="8" fillId="0" borderId="1" xfId="0" applyNumberFormat="1" applyFont="1" applyBorder="1" applyAlignment="1">
      <alignment horizontal="center"/>
    </xf>
    <xf numFmtId="0" fontId="8" fillId="0" borderId="1" xfId="0" applyFont="1" applyBorder="1"/>
    <xf numFmtId="0" fontId="4" fillId="0" borderId="0" xfId="0" applyFont="1" applyAlignment="1">
      <alignment horizontal="left" vertical="top"/>
    </xf>
    <xf numFmtId="4" fontId="4" fillId="0" borderId="0" xfId="0" applyNumberFormat="1" applyFont="1" applyAlignment="1">
      <alignment vertical="top" wrapText="1"/>
    </xf>
    <xf numFmtId="0" fontId="4" fillId="0" borderId="0" xfId="0" applyFont="1" applyAlignment="1">
      <alignment horizontal="center" vertical="center"/>
    </xf>
    <xf numFmtId="4" fontId="4" fillId="0" borderId="0" xfId="0" applyNumberFormat="1" applyFont="1" applyAlignment="1">
      <alignment horizontal="left" vertical="center" wrapText="1"/>
    </xf>
    <xf numFmtId="4" fontId="1" fillId="0" borderId="0" xfId="0" applyNumberFormat="1" applyFont="1" applyAlignment="1">
      <alignment horizontal="right"/>
    </xf>
    <xf numFmtId="0" fontId="4" fillId="0" borderId="2" xfId="0" applyFont="1" applyBorder="1" applyAlignment="1">
      <alignment horizontal="center" vertical="center"/>
    </xf>
    <xf numFmtId="4" fontId="4" fillId="0" borderId="2" xfId="0" applyNumberFormat="1" applyFont="1" applyBorder="1" applyAlignment="1">
      <alignment horizontal="left" vertical="center" wrapText="1"/>
    </xf>
    <xf numFmtId="165" fontId="8" fillId="0" borderId="2" xfId="0" applyNumberFormat="1" applyFont="1" applyBorder="1" applyAlignment="1">
      <alignment horizontal="center"/>
    </xf>
    <xf numFmtId="4" fontId="1" fillId="0" borderId="2" xfId="0" applyNumberFormat="1" applyFont="1" applyBorder="1" applyAlignment="1">
      <alignment horizontal="right"/>
    </xf>
    <xf numFmtId="0" fontId="6" fillId="0" borderId="2" xfId="0" applyFont="1" applyBorder="1"/>
    <xf numFmtId="4" fontId="4" fillId="0" borderId="0" xfId="0" applyNumberFormat="1" applyFont="1" applyAlignment="1">
      <alignment vertical="center" wrapText="1"/>
    </xf>
    <xf numFmtId="4" fontId="1" fillId="0" borderId="1" xfId="0" applyNumberFormat="1" applyFont="1" applyBorder="1" applyAlignment="1">
      <alignment horizontal="right"/>
    </xf>
    <xf numFmtId="0" fontId="6" fillId="0" borderId="1" xfId="0" applyFont="1" applyBorder="1"/>
    <xf numFmtId="0" fontId="13" fillId="0" borderId="4" xfId="0" applyFont="1" applyBorder="1" applyAlignment="1">
      <alignment horizontal="center" vertical="center" wrapText="1"/>
    </xf>
    <xf numFmtId="165" fontId="13" fillId="0" borderId="3" xfId="0" applyNumberFormat="1" applyFont="1" applyBorder="1" applyAlignment="1">
      <alignment horizontal="center" vertical="center"/>
    </xf>
    <xf numFmtId="0" fontId="13" fillId="0" borderId="4" xfId="0" applyFont="1" applyBorder="1" applyAlignment="1">
      <alignment horizontal="center" vertical="center"/>
    </xf>
    <xf numFmtId="165" fontId="13" fillId="0" borderId="0" xfId="0" applyNumberFormat="1" applyFont="1" applyAlignment="1">
      <alignment horizontal="center" vertical="top"/>
    </xf>
    <xf numFmtId="0" fontId="13" fillId="0" borderId="0" xfId="0" applyFont="1" applyAlignment="1">
      <alignment horizontal="center" vertical="top"/>
    </xf>
    <xf numFmtId="0" fontId="2" fillId="0" borderId="0" xfId="0" applyFont="1" applyAlignment="1">
      <alignment horizontal="left" vertical="top"/>
    </xf>
    <xf numFmtId="4" fontId="2" fillId="0" borderId="0" xfId="0" applyNumberFormat="1" applyFont="1" applyAlignment="1">
      <alignment vertical="top" wrapText="1"/>
    </xf>
    <xf numFmtId="49" fontId="1" fillId="0" borderId="0" xfId="0" applyNumberFormat="1" applyFont="1" applyAlignment="1">
      <alignment horizontal="center" vertical="top"/>
    </xf>
    <xf numFmtId="0" fontId="5" fillId="0" borderId="0" xfId="0" applyFont="1" applyAlignment="1">
      <alignment horizontal="left" vertical="center" wrapText="1"/>
    </xf>
    <xf numFmtId="0" fontId="8" fillId="0" borderId="0" xfId="0" applyFont="1" applyAlignment="1">
      <alignment horizontal="right" vertical="top"/>
    </xf>
    <xf numFmtId="49" fontId="32" fillId="0" borderId="0" xfId="0" applyNumberFormat="1" applyFont="1" applyAlignment="1">
      <alignment horizontal="left" vertical="top" wrapText="1"/>
    </xf>
    <xf numFmtId="2" fontId="10" fillId="0" borderId="0" xfId="0" applyNumberFormat="1" applyFont="1" applyAlignment="1">
      <alignment vertical="top" wrapText="1"/>
    </xf>
    <xf numFmtId="4" fontId="8" fillId="0" borderId="0" xfId="0" applyNumberFormat="1" applyFont="1" applyAlignment="1">
      <alignment horizontal="right"/>
    </xf>
    <xf numFmtId="0" fontId="8" fillId="0" borderId="2" xfId="0" applyFont="1" applyBorder="1" applyAlignment="1">
      <alignment horizontal="right" vertical="top"/>
    </xf>
    <xf numFmtId="49" fontId="32" fillId="0" borderId="2" xfId="0" applyNumberFormat="1" applyFont="1" applyBorder="1" applyAlignment="1">
      <alignment horizontal="left" vertical="top" wrapText="1"/>
    </xf>
    <xf numFmtId="2" fontId="8" fillId="0" borderId="2" xfId="0" applyNumberFormat="1" applyFont="1" applyBorder="1" applyAlignment="1">
      <alignment horizontal="right"/>
    </xf>
    <xf numFmtId="4" fontId="8" fillId="0" borderId="2" xfId="4" applyNumberFormat="1" applyFont="1" applyBorder="1" applyAlignment="1">
      <alignment horizontal="right"/>
    </xf>
    <xf numFmtId="49" fontId="32" fillId="0" borderId="0" xfId="0" applyNumberFormat="1" applyFont="1" applyAlignment="1">
      <alignment horizontal="left" vertical="center" wrapText="1"/>
    </xf>
    <xf numFmtId="4" fontId="1" fillId="0" borderId="0" xfId="4" applyNumberFormat="1" applyFont="1" applyAlignment="1">
      <alignment horizontal="right"/>
    </xf>
    <xf numFmtId="0" fontId="25" fillId="0" borderId="0" xfId="0" applyFont="1" applyAlignment="1">
      <alignment horizontal="left" vertical="center" wrapText="1"/>
    </xf>
    <xf numFmtId="0" fontId="2" fillId="0" borderId="0" xfId="0" applyFont="1" applyAlignment="1">
      <alignment horizontal="right" vertical="top"/>
    </xf>
    <xf numFmtId="0" fontId="21" fillId="0" borderId="0" xfId="0" applyFont="1" applyAlignment="1">
      <alignment horizontal="left" vertical="center" wrapText="1"/>
    </xf>
    <xf numFmtId="0" fontId="39" fillId="0" borderId="0" xfId="0" applyFont="1"/>
    <xf numFmtId="0" fontId="10" fillId="0" borderId="0" xfId="0" applyFont="1" applyAlignment="1">
      <alignment vertical="center" wrapText="1"/>
    </xf>
    <xf numFmtId="165" fontId="8" fillId="0" borderId="0" xfId="0" applyNumberFormat="1" applyFont="1" applyAlignment="1">
      <alignment horizontal="center" vertical="center"/>
    </xf>
    <xf numFmtId="49" fontId="32" fillId="0" borderId="2" xfId="0" applyNumberFormat="1" applyFont="1" applyBorder="1" applyAlignment="1">
      <alignment horizontal="left" vertical="center" wrapText="1"/>
    </xf>
    <xf numFmtId="4" fontId="1" fillId="0" borderId="2" xfId="4" applyNumberFormat="1" applyFont="1" applyBorder="1" applyAlignment="1">
      <alignment horizontal="right"/>
    </xf>
    <xf numFmtId="0" fontId="8" fillId="0" borderId="0" xfId="0" applyFont="1" applyAlignment="1">
      <alignment wrapText="1"/>
    </xf>
    <xf numFmtId="2" fontId="11" fillId="0" borderId="0" xfId="0" applyNumberFormat="1" applyFont="1" applyAlignment="1">
      <alignment horizontal="right"/>
    </xf>
    <xf numFmtId="0" fontId="8" fillId="0" borderId="0" xfId="0" applyFont="1" applyAlignment="1">
      <alignment vertical="top" wrapText="1"/>
    </xf>
    <xf numFmtId="0" fontId="8" fillId="0" borderId="0" xfId="0" applyFont="1" applyAlignment="1">
      <alignment horizontal="center"/>
    </xf>
    <xf numFmtId="0" fontId="8" fillId="0" borderId="0" xfId="0" applyFont="1" applyAlignment="1">
      <alignment horizontal="left" vertical="top" wrapText="1"/>
    </xf>
    <xf numFmtId="4" fontId="9" fillId="0" borderId="0" xfId="4" applyNumberFormat="1" applyFont="1"/>
    <xf numFmtId="0" fontId="10" fillId="0" borderId="0" xfId="0" applyFont="1" applyAlignment="1">
      <alignment vertical="top" wrapText="1"/>
    </xf>
    <xf numFmtId="0" fontId="8" fillId="0" borderId="0" xfId="0" applyFont="1" applyAlignment="1">
      <alignment horizontal="right" vertical="center"/>
    </xf>
    <xf numFmtId="0" fontId="8" fillId="0" borderId="2" xfId="3" applyFont="1" applyBorder="1" applyAlignment="1">
      <alignment vertical="top" wrapText="1"/>
    </xf>
    <xf numFmtId="4" fontId="31" fillId="0" borderId="2" xfId="0" applyNumberFormat="1" applyFont="1" applyBorder="1" applyAlignment="1">
      <alignment horizontal="right" wrapText="1"/>
    </xf>
    <xf numFmtId="4" fontId="8" fillId="0" borderId="2" xfId="4" applyNumberFormat="1" applyFont="1" applyBorder="1"/>
    <xf numFmtId="4" fontId="8" fillId="0" borderId="0" xfId="0" applyNumberFormat="1" applyFont="1" applyAlignment="1">
      <alignment horizontal="right" vertical="top"/>
    </xf>
    <xf numFmtId="0" fontId="1" fillId="0" borderId="2" xfId="0" applyFont="1" applyBorder="1" applyAlignment="1">
      <alignment horizontal="center"/>
    </xf>
    <xf numFmtId="0" fontId="8" fillId="0" borderId="2" xfId="0" applyFont="1" applyBorder="1"/>
    <xf numFmtId="4" fontId="8" fillId="0" borderId="0" xfId="4" applyNumberFormat="1" applyFont="1" applyAlignment="1" applyProtection="1">
      <alignment horizontal="right"/>
      <protection locked="0"/>
    </xf>
    <xf numFmtId="0" fontId="8" fillId="0" borderId="0" xfId="0" applyFont="1" applyAlignment="1">
      <alignment horizontal="center" vertical="justify" wrapText="1"/>
    </xf>
    <xf numFmtId="0" fontId="5" fillId="0" borderId="0" xfId="0" applyFont="1" applyAlignment="1">
      <alignment horizontal="justify" vertical="justify"/>
    </xf>
    <xf numFmtId="0" fontId="8" fillId="0" borderId="0" xfId="0" applyFont="1" applyAlignment="1">
      <alignment horizontal="justify" vertical="justify"/>
    </xf>
    <xf numFmtId="4" fontId="8" fillId="0" borderId="0" xfId="0" applyNumberFormat="1" applyFont="1" applyAlignment="1">
      <alignment horizontal="justify" vertical="justify"/>
    </xf>
    <xf numFmtId="0" fontId="31" fillId="0" borderId="0" xfId="0" applyFont="1" applyAlignment="1">
      <alignment horizontal="justify" vertical="justify"/>
    </xf>
    <xf numFmtId="0" fontId="8" fillId="0" borderId="0" xfId="0" applyFont="1" applyAlignment="1">
      <alignment horizontal="center" vertical="top" wrapText="1"/>
    </xf>
    <xf numFmtId="0" fontId="43" fillId="0" borderId="0" xfId="2" applyFont="1"/>
    <xf numFmtId="4" fontId="8" fillId="0" borderId="0" xfId="2" applyNumberFormat="1" applyFont="1"/>
    <xf numFmtId="0" fontId="8" fillId="0" borderId="0" xfId="2" applyFont="1"/>
    <xf numFmtId="0" fontId="8" fillId="0" borderId="0" xfId="2" applyFont="1" applyAlignment="1">
      <alignment horizontal="center" vertical="center"/>
    </xf>
    <xf numFmtId="0" fontId="32" fillId="0" borderId="0" xfId="0" applyFont="1" applyAlignment="1">
      <alignment horizontal="left" vertical="top" wrapText="1"/>
    </xf>
    <xf numFmtId="0" fontId="32" fillId="0" borderId="0" xfId="0" applyFont="1" applyAlignment="1">
      <alignment horizontal="left" wrapText="1"/>
    </xf>
    <xf numFmtId="0" fontId="8" fillId="0" borderId="0" xfId="0" applyFont="1" applyAlignment="1">
      <alignment horizontal="justify" vertical="top" wrapText="1"/>
    </xf>
    <xf numFmtId="4" fontId="10" fillId="0" borderId="0" xfId="0" applyNumberFormat="1" applyFont="1" applyAlignment="1" applyProtection="1">
      <alignment horizontal="right"/>
      <protection locked="0"/>
    </xf>
    <xf numFmtId="4" fontId="10" fillId="0" borderId="0" xfId="0" applyNumberFormat="1" applyFont="1" applyAlignment="1">
      <alignment vertical="top" wrapText="1"/>
    </xf>
    <xf numFmtId="164" fontId="1" fillId="0" borderId="0" xfId="0" applyNumberFormat="1" applyFont="1"/>
    <xf numFmtId="2" fontId="8" fillId="0" borderId="0" xfId="0" applyNumberFormat="1" applyFont="1" applyAlignment="1">
      <alignment vertical="top" wrapText="1"/>
    </xf>
    <xf numFmtId="4" fontId="1" fillId="0" borderId="0" xfId="0" applyNumberFormat="1" applyFont="1"/>
    <xf numFmtId="0" fontId="8" fillId="0" borderId="0" xfId="7" applyFont="1" applyAlignment="1">
      <alignment horizontal="justify" vertical="top" wrapText="1"/>
    </xf>
    <xf numFmtId="4" fontId="8" fillId="0" borderId="0" xfId="8" applyNumberFormat="1" applyFont="1" applyAlignment="1">
      <alignment horizontal="right"/>
    </xf>
    <xf numFmtId="16" fontId="8" fillId="0" borderId="0" xfId="0" applyNumberFormat="1" applyFont="1"/>
    <xf numFmtId="0" fontId="48" fillId="0" borderId="0" xfId="0" applyFont="1"/>
    <xf numFmtId="0" fontId="20" fillId="0" borderId="0" xfId="0" applyFont="1"/>
    <xf numFmtId="2" fontId="2" fillId="0" borderId="5" xfId="0" applyNumberFormat="1" applyFont="1" applyBorder="1" applyAlignment="1">
      <alignment horizontal="left"/>
    </xf>
    <xf numFmtId="2" fontId="2" fillId="0" borderId="6" xfId="0" applyNumberFormat="1" applyFont="1" applyBorder="1"/>
    <xf numFmtId="2" fontId="1" fillId="0" borderId="6" xfId="0" applyNumberFormat="1" applyFont="1" applyBorder="1" applyAlignment="1">
      <alignment horizontal="center"/>
    </xf>
    <xf numFmtId="4" fontId="1" fillId="0" borderId="6" xfId="0" applyNumberFormat="1" applyFont="1" applyBorder="1" applyAlignment="1">
      <alignment horizontal="right"/>
    </xf>
    <xf numFmtId="2" fontId="1" fillId="0" borderId="6" xfId="0" applyNumberFormat="1" applyFont="1" applyBorder="1" applyAlignment="1">
      <alignment horizontal="right"/>
    </xf>
    <xf numFmtId="2" fontId="1" fillId="0" borderId="6" xfId="5" applyNumberFormat="1" applyFont="1" applyBorder="1" applyAlignment="1">
      <alignment horizontal="right" wrapText="1"/>
    </xf>
    <xf numFmtId="2" fontId="1" fillId="0" borderId="7" xfId="0" applyNumberFormat="1" applyFont="1" applyBorder="1"/>
    <xf numFmtId="0" fontId="8" fillId="0" borderId="0" xfId="3" applyFont="1" applyAlignment="1">
      <alignment vertical="top" wrapText="1"/>
    </xf>
    <xf numFmtId="49" fontId="8" fillId="0" borderId="0" xfId="0" applyNumberFormat="1" applyFont="1" applyAlignment="1">
      <alignment horizontal="right" vertical="top"/>
    </xf>
    <xf numFmtId="0" fontId="51" fillId="0" borderId="0" xfId="0" applyFont="1"/>
    <xf numFmtId="0" fontId="0" fillId="0" borderId="0" xfId="0" applyAlignment="1">
      <alignment horizontal="right"/>
    </xf>
    <xf numFmtId="0" fontId="18" fillId="0" borderId="8" xfId="0" applyFont="1" applyBorder="1" applyAlignment="1">
      <alignment vertical="center" wrapText="1"/>
    </xf>
    <xf numFmtId="2" fontId="10" fillId="0" borderId="0" xfId="0" applyNumberFormat="1" applyFont="1" applyAlignment="1">
      <alignment horizontal="justify" vertical="center" wrapText="1"/>
    </xf>
    <xf numFmtId="0" fontId="52" fillId="0" borderId="0" xfId="0" applyFont="1" applyAlignment="1">
      <alignment horizontal="left" vertical="top" wrapText="1"/>
    </xf>
    <xf numFmtId="165" fontId="8" fillId="0" borderId="0" xfId="0" applyNumberFormat="1" applyFont="1" applyAlignment="1">
      <alignment horizontal="center" wrapText="1"/>
    </xf>
    <xf numFmtId="0" fontId="54" fillId="0" borderId="0" xfId="0" applyFont="1"/>
    <xf numFmtId="0" fontId="4" fillId="0" borderId="9" xfId="0" applyFont="1" applyBorder="1" applyAlignment="1">
      <alignment horizontal="left" vertical="top"/>
    </xf>
    <xf numFmtId="4" fontId="4" fillId="0" borderId="9" xfId="0" applyNumberFormat="1" applyFont="1" applyBorder="1" applyAlignment="1">
      <alignment vertical="center" wrapText="1"/>
    </xf>
    <xf numFmtId="165" fontId="8" fillId="0" borderId="9" xfId="0" applyNumberFormat="1" applyFont="1" applyBorder="1" applyAlignment="1">
      <alignment horizontal="center"/>
    </xf>
    <xf numFmtId="0" fontId="8" fillId="0" borderId="9" xfId="0" applyFont="1" applyBorder="1" applyAlignment="1">
      <alignment horizontal="right"/>
    </xf>
    <xf numFmtId="4" fontId="1" fillId="0" borderId="9" xfId="0" applyNumberFormat="1" applyFont="1" applyBorder="1" applyAlignment="1">
      <alignment horizontal="right"/>
    </xf>
    <xf numFmtId="0" fontId="6" fillId="0" borderId="9" xfId="0" applyFont="1" applyBorder="1"/>
    <xf numFmtId="164" fontId="1" fillId="0" borderId="0" xfId="0" applyNumberFormat="1" applyFont="1" applyAlignment="1">
      <alignment horizontal="right"/>
    </xf>
    <xf numFmtId="4" fontId="4" fillId="0" borderId="1" xfId="0" applyNumberFormat="1" applyFont="1" applyBorder="1" applyAlignment="1">
      <alignment horizontal="left" vertical="center" wrapText="1"/>
    </xf>
    <xf numFmtId="164" fontId="1" fillId="0" borderId="1" xfId="0" applyNumberFormat="1" applyFont="1" applyBorder="1" applyAlignment="1">
      <alignment horizontal="right"/>
    </xf>
    <xf numFmtId="0" fontId="41" fillId="0" borderId="0" xfId="0" applyFont="1" applyAlignment="1">
      <alignment horizontal="justify" vertical="justify" wrapText="1"/>
    </xf>
    <xf numFmtId="0" fontId="8" fillId="0" borderId="0" xfId="0" applyFont="1" applyAlignment="1">
      <alignment horizontal="justify" vertical="justify" wrapText="1"/>
    </xf>
    <xf numFmtId="0" fontId="25" fillId="0" borderId="0" xfId="0" applyFont="1" applyAlignment="1">
      <alignment horizontal="left" vertical="center" wrapText="1"/>
    </xf>
    <xf numFmtId="0" fontId="37" fillId="0" borderId="0" xfId="0" applyFont="1" applyAlignment="1">
      <alignment horizontal="left" vertical="center" wrapText="1"/>
    </xf>
    <xf numFmtId="0" fontId="8" fillId="0" borderId="0" xfId="0" applyFont="1" applyAlignment="1">
      <alignment horizontal="left" vertical="center" wrapText="1"/>
    </xf>
    <xf numFmtId="0" fontId="0" fillId="0" borderId="0" xfId="0" applyAlignment="1">
      <alignment horizontal="justify" vertical="justify" wrapText="1"/>
    </xf>
    <xf numFmtId="0" fontId="42" fillId="0" borderId="0" xfId="0" applyFont="1" applyAlignment="1">
      <alignment horizontal="justify" vertical="justify" wrapText="1"/>
    </xf>
    <xf numFmtId="0" fontId="20" fillId="0" borderId="0" xfId="0" applyFont="1" applyAlignment="1">
      <alignment horizontal="justify" vertical="justify" wrapText="1"/>
    </xf>
    <xf numFmtId="0" fontId="1" fillId="0" borderId="0" xfId="0" applyFont="1" applyAlignment="1">
      <alignment horizontal="left" vertical="center"/>
    </xf>
    <xf numFmtId="0" fontId="1" fillId="0" borderId="0" xfId="0" applyFont="1" applyAlignment="1">
      <alignment horizontal="center"/>
    </xf>
    <xf numFmtId="0" fontId="36" fillId="0" borderId="0" xfId="0" applyFont="1" applyAlignment="1" applyProtection="1">
      <alignment horizontal="center"/>
      <protection locked="0"/>
    </xf>
    <xf numFmtId="0" fontId="18" fillId="0" borderId="0" xfId="0" applyFont="1" applyAlignment="1">
      <alignment horizontal="center"/>
    </xf>
    <xf numFmtId="0" fontId="19" fillId="0" borderId="0" xfId="0" applyFont="1" applyAlignment="1">
      <alignment horizontal="center"/>
    </xf>
    <xf numFmtId="0" fontId="35" fillId="0" borderId="0" xfId="0" applyFont="1" applyAlignment="1" applyProtection="1">
      <alignment horizontal="center"/>
      <protection locked="0"/>
    </xf>
    <xf numFmtId="14" fontId="35" fillId="0" borderId="0" xfId="0" applyNumberFormat="1" applyFont="1" applyAlignment="1" applyProtection="1">
      <alignment horizontal="center"/>
      <protection locked="0"/>
    </xf>
    <xf numFmtId="0" fontId="3" fillId="0" borderId="0" xfId="0" applyFont="1" applyAlignment="1">
      <alignment horizontal="center"/>
    </xf>
    <xf numFmtId="0" fontId="15" fillId="0" borderId="0" xfId="0" applyFont="1" applyAlignment="1">
      <alignment horizontal="center"/>
    </xf>
    <xf numFmtId="0" fontId="1" fillId="0" borderId="0" xfId="0" applyFont="1" applyAlignment="1">
      <alignment horizontal="left" vertical="top" wrapText="1"/>
    </xf>
    <xf numFmtId="0" fontId="34" fillId="0" borderId="0" xfId="0" applyFont="1" applyAlignment="1">
      <alignment horizontal="left" vertical="top" wrapText="1"/>
    </xf>
    <xf numFmtId="0" fontId="1" fillId="0" borderId="0" xfId="0" applyFont="1" applyAlignment="1">
      <alignment horizontal="left" vertical="center" wrapText="1"/>
    </xf>
    <xf numFmtId="0" fontId="34" fillId="0" borderId="0" xfId="0" applyFont="1" applyAlignment="1">
      <alignment horizontal="left" vertical="center" wrapText="1"/>
    </xf>
    <xf numFmtId="0" fontId="40" fillId="0" borderId="0" xfId="0" applyFont="1" applyAlignment="1">
      <alignment horizontal="justify" vertical="justify" wrapText="1"/>
    </xf>
    <xf numFmtId="0" fontId="38" fillId="0" borderId="0" xfId="0" applyFont="1" applyAlignment="1">
      <alignment horizontal="left" vertical="center" wrapText="1"/>
    </xf>
    <xf numFmtId="0" fontId="56" fillId="0" borderId="0" xfId="0" applyFont="1" applyAlignment="1">
      <alignment horizontal="left" vertical="center" wrapText="1"/>
    </xf>
  </cellXfs>
  <cellStyles count="9">
    <cellStyle name="Navadno 14" xfId="1" xr:uid="{00000000-0005-0000-0000-000001000000}"/>
    <cellStyle name="Navadno 2 4" xfId="2" xr:uid="{00000000-0005-0000-0000-000002000000}"/>
    <cellStyle name="Navadno_List1" xfId="8" xr:uid="{E31D5139-DC24-48DB-BD04-212C40A4BD82}"/>
    <cellStyle name="Navadno_V3B.3" xfId="7" xr:uid="{06994FAB-08E3-463D-B680-2997AD656199}"/>
    <cellStyle name="Normal" xfId="0" builtinId="0"/>
    <cellStyle name="Normal_Sheet1" xfId="3" xr:uid="{00000000-0005-0000-0000-000003000000}"/>
    <cellStyle name="Normal_Troškovnici-Z2-BE" xfId="4" xr:uid="{00000000-0005-0000-0000-000004000000}"/>
    <cellStyle name="Normal_Veliki Otok CESTE za RAZPIS KONČNI brez cen" xfId="5" xr:uid="{00000000-0005-0000-0000-000005000000}"/>
    <cellStyle name="Percent" xfId="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emf"/></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emf"/></Relationships>
</file>

<file path=xl/drawings/_rels/drawing3.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47626</xdr:colOff>
      <xdr:row>152</xdr:row>
      <xdr:rowOff>180975</xdr:rowOff>
    </xdr:from>
    <xdr:to>
      <xdr:col>5</xdr:col>
      <xdr:colOff>596860</xdr:colOff>
      <xdr:row>152</xdr:row>
      <xdr:rowOff>1847850</xdr:rowOff>
    </xdr:to>
    <xdr:pic>
      <xdr:nvPicPr>
        <xdr:cNvPr id="2" name="Slika 1">
          <a:extLst>
            <a:ext uri="{FF2B5EF4-FFF2-40B4-BE49-F238E27FC236}">
              <a16:creationId xmlns:a16="http://schemas.microsoft.com/office/drawing/2014/main" id="{856EDE3F-A1D4-4152-BCFE-DB0E5E111D32}"/>
            </a:ext>
          </a:extLst>
        </xdr:cNvPr>
        <xdr:cNvPicPr>
          <a:picLocks noChangeAspect="1"/>
        </xdr:cNvPicPr>
      </xdr:nvPicPr>
      <xdr:blipFill>
        <a:blip xmlns:r="http://schemas.openxmlformats.org/officeDocument/2006/relationships" r:embed="rId1"/>
        <a:stretch>
          <a:fillRect/>
        </a:stretch>
      </xdr:blipFill>
      <xdr:spPr>
        <a:xfrm>
          <a:off x="47626" y="58759725"/>
          <a:ext cx="5873709" cy="1666875"/>
        </a:xfrm>
        <a:prstGeom prst="rect">
          <a:avLst/>
        </a:prstGeom>
      </xdr:spPr>
    </xdr:pic>
    <xdr:clientData/>
  </xdr:twoCellAnchor>
  <xdr:twoCellAnchor editAs="oneCell">
    <xdr:from>
      <xdr:col>9</xdr:col>
      <xdr:colOff>1694890</xdr:colOff>
      <xdr:row>43</xdr:row>
      <xdr:rowOff>76200</xdr:rowOff>
    </xdr:from>
    <xdr:to>
      <xdr:col>19</xdr:col>
      <xdr:colOff>255818</xdr:colOff>
      <xdr:row>57</xdr:row>
      <xdr:rowOff>43155</xdr:rowOff>
    </xdr:to>
    <xdr:pic>
      <xdr:nvPicPr>
        <xdr:cNvPr id="3" name="Slika 2">
          <a:extLst>
            <a:ext uri="{FF2B5EF4-FFF2-40B4-BE49-F238E27FC236}">
              <a16:creationId xmlns:a16="http://schemas.microsoft.com/office/drawing/2014/main" id="{DD0B68B9-3AC6-4CD9-A6E0-D4D59F4A9577}"/>
            </a:ext>
          </a:extLst>
        </xdr:cNvPr>
        <xdr:cNvPicPr>
          <a:picLocks noChangeAspect="1"/>
        </xdr:cNvPicPr>
      </xdr:nvPicPr>
      <xdr:blipFill>
        <a:blip xmlns:r="http://schemas.openxmlformats.org/officeDocument/2006/relationships" r:embed="rId2"/>
        <a:stretch>
          <a:fillRect/>
        </a:stretch>
      </xdr:blipFill>
      <xdr:spPr>
        <a:xfrm>
          <a:off x="10362640" y="13725525"/>
          <a:ext cx="8266903" cy="4558005"/>
        </a:xfrm>
        <a:prstGeom prst="rect">
          <a:avLst/>
        </a:prstGeom>
      </xdr:spPr>
    </xdr:pic>
    <xdr:clientData/>
  </xdr:twoCellAnchor>
  <xdr:twoCellAnchor editAs="oneCell">
    <xdr:from>
      <xdr:col>2</xdr:col>
      <xdr:colOff>1</xdr:colOff>
      <xdr:row>177</xdr:row>
      <xdr:rowOff>123827</xdr:rowOff>
    </xdr:from>
    <xdr:to>
      <xdr:col>4</xdr:col>
      <xdr:colOff>576230</xdr:colOff>
      <xdr:row>178</xdr:row>
      <xdr:rowOff>809626</xdr:rowOff>
    </xdr:to>
    <xdr:pic>
      <xdr:nvPicPr>
        <xdr:cNvPr id="4" name="Slika 3">
          <a:extLst>
            <a:ext uri="{FF2B5EF4-FFF2-40B4-BE49-F238E27FC236}">
              <a16:creationId xmlns:a16="http://schemas.microsoft.com/office/drawing/2014/main" id="{AFAB6E5D-0BDA-420B-8E63-7958553A79B9}"/>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53576" t="32278" r="25512" b="45098"/>
        <a:stretch>
          <a:fillRect/>
        </a:stretch>
      </xdr:blipFill>
      <xdr:spPr bwMode="auto">
        <a:xfrm>
          <a:off x="3657601" y="72228077"/>
          <a:ext cx="1528729" cy="847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9526</xdr:colOff>
      <xdr:row>118</xdr:row>
      <xdr:rowOff>28149</xdr:rowOff>
    </xdr:from>
    <xdr:to>
      <xdr:col>7</xdr:col>
      <xdr:colOff>19050</xdr:colOff>
      <xdr:row>118</xdr:row>
      <xdr:rowOff>1162050</xdr:rowOff>
    </xdr:to>
    <xdr:pic>
      <xdr:nvPicPr>
        <xdr:cNvPr id="5" name="Slika 4">
          <a:extLst>
            <a:ext uri="{FF2B5EF4-FFF2-40B4-BE49-F238E27FC236}">
              <a16:creationId xmlns:a16="http://schemas.microsoft.com/office/drawing/2014/main" id="{91A9E8CE-DBBE-4710-960F-8ABEE5E85F61}"/>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4210" t="48944" r="35562" b="25339"/>
        <a:stretch>
          <a:fillRect/>
        </a:stretch>
      </xdr:blipFill>
      <xdr:spPr bwMode="auto">
        <a:xfrm>
          <a:off x="3667126" y="43509774"/>
          <a:ext cx="2600324" cy="11339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76200</xdr:colOff>
      <xdr:row>117</xdr:row>
      <xdr:rowOff>15481</xdr:rowOff>
    </xdr:from>
    <xdr:to>
      <xdr:col>11</xdr:col>
      <xdr:colOff>209550</xdr:colOff>
      <xdr:row>120</xdr:row>
      <xdr:rowOff>419100</xdr:rowOff>
    </xdr:to>
    <xdr:pic>
      <xdr:nvPicPr>
        <xdr:cNvPr id="6" name="Slika 5">
          <a:extLst>
            <a:ext uri="{FF2B5EF4-FFF2-40B4-BE49-F238E27FC236}">
              <a16:creationId xmlns:a16="http://schemas.microsoft.com/office/drawing/2014/main" id="{66E0D15B-EDEE-400F-BF1D-C7EB59200527}"/>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4210" t="48944" r="35562" b="25339"/>
        <a:stretch>
          <a:fillRect/>
        </a:stretch>
      </xdr:blipFill>
      <xdr:spPr bwMode="auto">
        <a:xfrm>
          <a:off x="8134350" y="43335181"/>
          <a:ext cx="5381625" cy="2184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76652</xdr:colOff>
      <xdr:row>66</xdr:row>
      <xdr:rowOff>0</xdr:rowOff>
    </xdr:from>
    <xdr:to>
      <xdr:col>21</xdr:col>
      <xdr:colOff>230898</xdr:colOff>
      <xdr:row>120</xdr:row>
      <xdr:rowOff>239849</xdr:rowOff>
    </xdr:to>
    <xdr:pic>
      <xdr:nvPicPr>
        <xdr:cNvPr id="7" name="Slika 6">
          <a:extLst>
            <a:ext uri="{FF2B5EF4-FFF2-40B4-BE49-F238E27FC236}">
              <a16:creationId xmlns:a16="http://schemas.microsoft.com/office/drawing/2014/main" id="{D526F841-7D3A-4444-A17E-B4A33EF8D8AA}"/>
            </a:ext>
          </a:extLst>
        </xdr:cNvPr>
        <xdr:cNvPicPr>
          <a:picLocks noChangeAspect="1"/>
        </xdr:cNvPicPr>
      </xdr:nvPicPr>
      <xdr:blipFill>
        <a:blip xmlns:r="http://schemas.openxmlformats.org/officeDocument/2006/relationships" r:embed="rId5"/>
        <a:stretch>
          <a:fillRect/>
        </a:stretch>
      </xdr:blipFill>
      <xdr:spPr>
        <a:xfrm rot="16200000">
          <a:off x="3981963" y="25022114"/>
          <a:ext cx="19994699" cy="116890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47626</xdr:colOff>
      <xdr:row>129</xdr:row>
      <xdr:rowOff>180975</xdr:rowOff>
    </xdr:from>
    <xdr:to>
      <xdr:col>5</xdr:col>
      <xdr:colOff>596860</xdr:colOff>
      <xdr:row>129</xdr:row>
      <xdr:rowOff>1847850</xdr:rowOff>
    </xdr:to>
    <xdr:pic>
      <xdr:nvPicPr>
        <xdr:cNvPr id="2" name="Slika 1">
          <a:extLst>
            <a:ext uri="{FF2B5EF4-FFF2-40B4-BE49-F238E27FC236}">
              <a16:creationId xmlns:a16="http://schemas.microsoft.com/office/drawing/2014/main" id="{6D08CB26-6B36-44C3-AD68-8A8EBC51464A}"/>
            </a:ext>
          </a:extLst>
        </xdr:cNvPr>
        <xdr:cNvPicPr>
          <a:picLocks noChangeAspect="1"/>
        </xdr:cNvPicPr>
      </xdr:nvPicPr>
      <xdr:blipFill>
        <a:blip xmlns:r="http://schemas.openxmlformats.org/officeDocument/2006/relationships" r:embed="rId1"/>
        <a:stretch>
          <a:fillRect/>
        </a:stretch>
      </xdr:blipFill>
      <xdr:spPr>
        <a:xfrm>
          <a:off x="47626" y="58759725"/>
          <a:ext cx="5873709" cy="1666875"/>
        </a:xfrm>
        <a:prstGeom prst="rect">
          <a:avLst/>
        </a:prstGeom>
      </xdr:spPr>
    </xdr:pic>
    <xdr:clientData/>
  </xdr:twoCellAnchor>
  <xdr:twoCellAnchor editAs="oneCell">
    <xdr:from>
      <xdr:col>9</xdr:col>
      <xdr:colOff>1694890</xdr:colOff>
      <xdr:row>43</xdr:row>
      <xdr:rowOff>76200</xdr:rowOff>
    </xdr:from>
    <xdr:to>
      <xdr:col>19</xdr:col>
      <xdr:colOff>255818</xdr:colOff>
      <xdr:row>57</xdr:row>
      <xdr:rowOff>43155</xdr:rowOff>
    </xdr:to>
    <xdr:pic>
      <xdr:nvPicPr>
        <xdr:cNvPr id="3" name="Slika 2">
          <a:extLst>
            <a:ext uri="{FF2B5EF4-FFF2-40B4-BE49-F238E27FC236}">
              <a16:creationId xmlns:a16="http://schemas.microsoft.com/office/drawing/2014/main" id="{2551DD7F-98EF-4C31-B7D4-4955DEBB3E4A}"/>
            </a:ext>
          </a:extLst>
        </xdr:cNvPr>
        <xdr:cNvPicPr>
          <a:picLocks noChangeAspect="1"/>
        </xdr:cNvPicPr>
      </xdr:nvPicPr>
      <xdr:blipFill>
        <a:blip xmlns:r="http://schemas.openxmlformats.org/officeDocument/2006/relationships" r:embed="rId2"/>
        <a:stretch>
          <a:fillRect/>
        </a:stretch>
      </xdr:blipFill>
      <xdr:spPr>
        <a:xfrm>
          <a:off x="10362640" y="13725525"/>
          <a:ext cx="8266903" cy="4558005"/>
        </a:xfrm>
        <a:prstGeom prst="rect">
          <a:avLst/>
        </a:prstGeom>
      </xdr:spPr>
    </xdr:pic>
    <xdr:clientData/>
  </xdr:twoCellAnchor>
  <xdr:twoCellAnchor editAs="oneCell">
    <xdr:from>
      <xdr:col>2</xdr:col>
      <xdr:colOff>1</xdr:colOff>
      <xdr:row>148</xdr:row>
      <xdr:rowOff>123826</xdr:rowOff>
    </xdr:from>
    <xdr:to>
      <xdr:col>5</xdr:col>
      <xdr:colOff>28575</xdr:colOff>
      <xdr:row>149</xdr:row>
      <xdr:rowOff>902076</xdr:rowOff>
    </xdr:to>
    <xdr:pic>
      <xdr:nvPicPr>
        <xdr:cNvPr id="4" name="Slika 3">
          <a:extLst>
            <a:ext uri="{FF2B5EF4-FFF2-40B4-BE49-F238E27FC236}">
              <a16:creationId xmlns:a16="http://schemas.microsoft.com/office/drawing/2014/main" id="{E9AAAE2A-4BB5-4998-9353-714AB2639666}"/>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53576" t="32278" r="25512" b="45098"/>
        <a:stretch>
          <a:fillRect/>
        </a:stretch>
      </xdr:blipFill>
      <xdr:spPr bwMode="auto">
        <a:xfrm>
          <a:off x="3657601" y="57978676"/>
          <a:ext cx="1695449" cy="94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76200</xdr:colOff>
      <xdr:row>113</xdr:row>
      <xdr:rowOff>0</xdr:rowOff>
    </xdr:from>
    <xdr:to>
      <xdr:col>11</xdr:col>
      <xdr:colOff>209550</xdr:colOff>
      <xdr:row>122</xdr:row>
      <xdr:rowOff>3569</xdr:rowOff>
    </xdr:to>
    <xdr:pic>
      <xdr:nvPicPr>
        <xdr:cNvPr id="6" name="Slika 5">
          <a:extLst>
            <a:ext uri="{FF2B5EF4-FFF2-40B4-BE49-F238E27FC236}">
              <a16:creationId xmlns:a16="http://schemas.microsoft.com/office/drawing/2014/main" id="{AEB3034F-93F7-4812-90C6-3C0641595584}"/>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4210" t="48944" r="35562" b="25339"/>
        <a:stretch>
          <a:fillRect/>
        </a:stretch>
      </xdr:blipFill>
      <xdr:spPr bwMode="auto">
        <a:xfrm>
          <a:off x="8134350" y="43335181"/>
          <a:ext cx="5381625" cy="2184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76652</xdr:colOff>
      <xdr:row>66</xdr:row>
      <xdr:rowOff>0</xdr:rowOff>
    </xdr:from>
    <xdr:to>
      <xdr:col>21</xdr:col>
      <xdr:colOff>230898</xdr:colOff>
      <xdr:row>127</xdr:row>
      <xdr:rowOff>58874</xdr:rowOff>
    </xdr:to>
    <xdr:pic>
      <xdr:nvPicPr>
        <xdr:cNvPr id="7" name="Slika 6">
          <a:extLst>
            <a:ext uri="{FF2B5EF4-FFF2-40B4-BE49-F238E27FC236}">
              <a16:creationId xmlns:a16="http://schemas.microsoft.com/office/drawing/2014/main" id="{9CC6FC0C-F844-4A1D-AE8E-1C6130FAF1E0}"/>
            </a:ext>
          </a:extLst>
        </xdr:cNvPr>
        <xdr:cNvPicPr>
          <a:picLocks noChangeAspect="1"/>
        </xdr:cNvPicPr>
      </xdr:nvPicPr>
      <xdr:blipFill>
        <a:blip xmlns:r="http://schemas.openxmlformats.org/officeDocument/2006/relationships" r:embed="rId5"/>
        <a:stretch>
          <a:fillRect/>
        </a:stretch>
      </xdr:blipFill>
      <xdr:spPr>
        <a:xfrm rot="16200000">
          <a:off x="3981963" y="25022114"/>
          <a:ext cx="19994699" cy="116890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47626</xdr:colOff>
      <xdr:row>169</xdr:row>
      <xdr:rowOff>180975</xdr:rowOff>
    </xdr:from>
    <xdr:to>
      <xdr:col>5</xdr:col>
      <xdr:colOff>596860</xdr:colOff>
      <xdr:row>169</xdr:row>
      <xdr:rowOff>1847850</xdr:rowOff>
    </xdr:to>
    <xdr:pic>
      <xdr:nvPicPr>
        <xdr:cNvPr id="3" name="Slika 2">
          <a:extLst>
            <a:ext uri="{FF2B5EF4-FFF2-40B4-BE49-F238E27FC236}">
              <a16:creationId xmlns:a16="http://schemas.microsoft.com/office/drawing/2014/main" id="{AF3909C3-7878-4B1F-98DE-7C60D65D42E3}"/>
            </a:ext>
          </a:extLst>
        </xdr:cNvPr>
        <xdr:cNvPicPr>
          <a:picLocks noChangeAspect="1"/>
        </xdr:cNvPicPr>
      </xdr:nvPicPr>
      <xdr:blipFill>
        <a:blip xmlns:r="http://schemas.openxmlformats.org/officeDocument/2006/relationships" r:embed="rId1"/>
        <a:stretch>
          <a:fillRect/>
        </a:stretch>
      </xdr:blipFill>
      <xdr:spPr>
        <a:xfrm>
          <a:off x="47626" y="38842950"/>
          <a:ext cx="5872348" cy="1666875"/>
        </a:xfrm>
        <a:prstGeom prst="rect">
          <a:avLst/>
        </a:prstGeom>
      </xdr:spPr>
    </xdr:pic>
    <xdr:clientData/>
  </xdr:twoCellAnchor>
  <xdr:twoCellAnchor editAs="oneCell">
    <xdr:from>
      <xdr:col>9</xdr:col>
      <xdr:colOff>1694890</xdr:colOff>
      <xdr:row>42</xdr:row>
      <xdr:rowOff>76200</xdr:rowOff>
    </xdr:from>
    <xdr:to>
      <xdr:col>19</xdr:col>
      <xdr:colOff>255818</xdr:colOff>
      <xdr:row>56</xdr:row>
      <xdr:rowOff>43155</xdr:rowOff>
    </xdr:to>
    <xdr:pic>
      <xdr:nvPicPr>
        <xdr:cNvPr id="2" name="Slika 1">
          <a:extLst>
            <a:ext uri="{FF2B5EF4-FFF2-40B4-BE49-F238E27FC236}">
              <a16:creationId xmlns:a16="http://schemas.microsoft.com/office/drawing/2014/main" id="{6F6A1A00-A546-463C-896D-E6536BBEDFEA}"/>
            </a:ext>
          </a:extLst>
        </xdr:cNvPr>
        <xdr:cNvPicPr>
          <a:picLocks noChangeAspect="1"/>
        </xdr:cNvPicPr>
      </xdr:nvPicPr>
      <xdr:blipFill>
        <a:blip xmlns:r="http://schemas.openxmlformats.org/officeDocument/2006/relationships" r:embed="rId2"/>
        <a:stretch>
          <a:fillRect/>
        </a:stretch>
      </xdr:blipFill>
      <xdr:spPr>
        <a:xfrm>
          <a:off x="9057715" y="13725525"/>
          <a:ext cx="8266903" cy="4558005"/>
        </a:xfrm>
        <a:prstGeom prst="rect">
          <a:avLst/>
        </a:prstGeom>
      </xdr:spPr>
    </xdr:pic>
    <xdr:clientData/>
  </xdr:twoCellAnchor>
  <xdr:twoCellAnchor editAs="oneCell">
    <xdr:from>
      <xdr:col>2</xdr:col>
      <xdr:colOff>1</xdr:colOff>
      <xdr:row>212</xdr:row>
      <xdr:rowOff>123826</xdr:rowOff>
    </xdr:from>
    <xdr:to>
      <xdr:col>5</xdr:col>
      <xdr:colOff>390526</xdr:colOff>
      <xdr:row>213</xdr:row>
      <xdr:rowOff>1102788</xdr:rowOff>
    </xdr:to>
    <xdr:pic>
      <xdr:nvPicPr>
        <xdr:cNvPr id="5" name="Slika 4">
          <a:extLst>
            <a:ext uri="{FF2B5EF4-FFF2-40B4-BE49-F238E27FC236}">
              <a16:creationId xmlns:a16="http://schemas.microsoft.com/office/drawing/2014/main" id="{5539D27B-5632-9249-3220-FD4D24DD7949}"/>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53576" t="32278" r="25512" b="45098"/>
        <a:stretch>
          <a:fillRect/>
        </a:stretch>
      </xdr:blipFill>
      <xdr:spPr bwMode="auto">
        <a:xfrm>
          <a:off x="3657601" y="80505301"/>
          <a:ext cx="2057400" cy="1140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9526</xdr:colOff>
      <xdr:row>135</xdr:row>
      <xdr:rowOff>28149</xdr:rowOff>
    </xdr:from>
    <xdr:to>
      <xdr:col>7</xdr:col>
      <xdr:colOff>19050</xdr:colOff>
      <xdr:row>135</xdr:row>
      <xdr:rowOff>1162050</xdr:rowOff>
    </xdr:to>
    <xdr:pic>
      <xdr:nvPicPr>
        <xdr:cNvPr id="7" name="Slika 6">
          <a:extLst>
            <a:ext uri="{FF2B5EF4-FFF2-40B4-BE49-F238E27FC236}">
              <a16:creationId xmlns:a16="http://schemas.microsoft.com/office/drawing/2014/main" id="{124DF1CB-9FAD-8C8E-CF88-DB000B291314}"/>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4210" t="48944" r="35562" b="25339"/>
        <a:stretch>
          <a:fillRect/>
        </a:stretch>
      </xdr:blipFill>
      <xdr:spPr bwMode="auto">
        <a:xfrm>
          <a:off x="3514726" y="43243074"/>
          <a:ext cx="2600324" cy="11339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76200</xdr:colOff>
      <xdr:row>134</xdr:row>
      <xdr:rowOff>15481</xdr:rowOff>
    </xdr:from>
    <xdr:to>
      <xdr:col>11</xdr:col>
      <xdr:colOff>209550</xdr:colOff>
      <xdr:row>137</xdr:row>
      <xdr:rowOff>419100</xdr:rowOff>
    </xdr:to>
    <xdr:pic>
      <xdr:nvPicPr>
        <xdr:cNvPr id="8" name="Slika 7">
          <a:extLst>
            <a:ext uri="{FF2B5EF4-FFF2-40B4-BE49-F238E27FC236}">
              <a16:creationId xmlns:a16="http://schemas.microsoft.com/office/drawing/2014/main" id="{50E75A6C-BD59-4E5C-93EE-477BA315137E}"/>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4210" t="48944" r="35562" b="25339"/>
        <a:stretch>
          <a:fillRect/>
        </a:stretch>
      </xdr:blipFill>
      <xdr:spPr bwMode="auto">
        <a:xfrm>
          <a:off x="8029575" y="43030381"/>
          <a:ext cx="5381625" cy="23467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76652</xdr:colOff>
      <xdr:row>67</xdr:row>
      <xdr:rowOff>0</xdr:rowOff>
    </xdr:from>
    <xdr:to>
      <xdr:col>21</xdr:col>
      <xdr:colOff>230898</xdr:colOff>
      <xdr:row>126</xdr:row>
      <xdr:rowOff>58874</xdr:rowOff>
    </xdr:to>
    <xdr:pic>
      <xdr:nvPicPr>
        <xdr:cNvPr id="12" name="Slika 11">
          <a:extLst>
            <a:ext uri="{FF2B5EF4-FFF2-40B4-BE49-F238E27FC236}">
              <a16:creationId xmlns:a16="http://schemas.microsoft.com/office/drawing/2014/main" id="{397E5993-1195-CE2F-1999-E251A5DA42C7}"/>
            </a:ext>
          </a:extLst>
        </xdr:cNvPr>
        <xdr:cNvPicPr>
          <a:picLocks noChangeAspect="1"/>
        </xdr:cNvPicPr>
      </xdr:nvPicPr>
      <xdr:blipFill>
        <a:blip xmlns:r="http://schemas.openxmlformats.org/officeDocument/2006/relationships" r:embed="rId5"/>
        <a:stretch>
          <a:fillRect/>
        </a:stretch>
      </xdr:blipFill>
      <xdr:spPr>
        <a:xfrm rot="16200000">
          <a:off x="3877188" y="26793763"/>
          <a:ext cx="19994699" cy="1168902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comments" Target="../comments2.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570DB-F489-471B-8E80-45905C2EC56B}">
  <sheetPr>
    <pageSetUpPr fitToPage="1"/>
  </sheetPr>
  <dimension ref="A1:Y73"/>
  <sheetViews>
    <sheetView tabSelected="1" topLeftCell="A49" zoomScaleNormal="100" workbookViewId="0">
      <selection activeCell="J56" sqref="J56:N61"/>
    </sheetView>
  </sheetViews>
  <sheetFormatPr defaultColWidth="9.140625" defaultRowHeight="12.75"/>
  <cols>
    <col min="1" max="1" width="4.7109375" style="25" customWidth="1"/>
    <col min="2" max="2" width="50.140625" style="13" customWidth="1"/>
    <col min="3" max="3" width="5.140625" style="15" customWidth="1"/>
    <col min="4" max="4" width="9.140625" style="5" bestFit="1" customWidth="1"/>
    <col min="5" max="5" width="12.85546875" style="5" bestFit="1" customWidth="1"/>
    <col min="6" max="6" width="10.7109375" style="5" bestFit="1" customWidth="1"/>
    <col min="7" max="7" width="3.140625" style="13" customWidth="1"/>
    <col min="8" max="8" width="27.140625" style="13" bestFit="1" customWidth="1"/>
    <col min="9" max="9" width="9.140625" style="13"/>
    <col min="10" max="10" width="56.7109375" style="13" customWidth="1"/>
    <col min="11" max="11" width="12.85546875" style="13" bestFit="1" customWidth="1"/>
    <col min="12" max="12" width="12" style="13" bestFit="1" customWidth="1"/>
    <col min="13" max="13" width="9.140625" style="13"/>
    <col min="14" max="14" width="12.85546875" style="13" bestFit="1" customWidth="1"/>
    <col min="15" max="16384" width="9.140625" style="13"/>
  </cols>
  <sheetData>
    <row r="1" spans="1:12">
      <c r="A1" s="147" t="s">
        <v>40</v>
      </c>
      <c r="B1" s="147"/>
      <c r="C1" s="147"/>
      <c r="D1" s="147"/>
      <c r="E1" s="147"/>
      <c r="F1" s="147"/>
    </row>
    <row r="2" spans="1:12" ht="15.75" customHeight="1">
      <c r="A2" s="148"/>
      <c r="B2" s="148"/>
      <c r="C2" s="148"/>
      <c r="D2" s="148"/>
      <c r="E2" s="148"/>
      <c r="F2" s="148"/>
      <c r="H2" s="24" t="str">
        <f>IF(A2="","VNESI NAZIV IZVAJALCA!","")</f>
        <v>VNESI NAZIV IZVAJALCA!</v>
      </c>
    </row>
    <row r="3" spans="1:12">
      <c r="A3" s="149" t="s">
        <v>41</v>
      </c>
      <c r="B3" s="150"/>
      <c r="C3" s="150"/>
      <c r="D3" s="150"/>
      <c r="E3" s="150"/>
      <c r="F3" s="150"/>
      <c r="H3" s="24"/>
    </row>
    <row r="4" spans="1:12" ht="14.25" customHeight="1">
      <c r="A4" s="151"/>
      <c r="B4" s="151"/>
      <c r="C4" s="151"/>
      <c r="D4" s="151"/>
      <c r="E4" s="151"/>
      <c r="F4" s="151"/>
      <c r="H4" s="24" t="str">
        <f>IF(A4="","VNESI NASLOV IZVAJALCA!","")</f>
        <v>VNESI NASLOV IZVAJALCA!</v>
      </c>
    </row>
    <row r="5" spans="1:12" ht="14.25" customHeight="1">
      <c r="A5" s="149" t="s">
        <v>42</v>
      </c>
      <c r="B5" s="149"/>
      <c r="C5" s="149"/>
      <c r="D5" s="149"/>
      <c r="E5" s="149"/>
      <c r="F5" s="149"/>
      <c r="H5" s="24"/>
    </row>
    <row r="6" spans="1:12" ht="14.25" customHeight="1">
      <c r="A6" s="152"/>
      <c r="B6" s="152"/>
      <c r="C6" s="152"/>
      <c r="D6" s="152"/>
      <c r="E6" s="152"/>
      <c r="F6" s="152"/>
      <c r="H6" s="24" t="str">
        <f>IF(A6="","VNESI DATUM PONUDBE!","")</f>
        <v>VNESI DATUM PONUDBE!</v>
      </c>
    </row>
    <row r="7" spans="1:12" ht="14.25" customHeight="1">
      <c r="A7" s="149" t="s">
        <v>44</v>
      </c>
      <c r="B7" s="149"/>
      <c r="C7" s="149"/>
      <c r="D7" s="149"/>
      <c r="E7" s="149"/>
      <c r="F7" s="149"/>
      <c r="H7" s="24"/>
    </row>
    <row r="8" spans="1:12" ht="14.25" customHeight="1">
      <c r="A8" s="151"/>
      <c r="B8" s="151"/>
      <c r="C8" s="151"/>
      <c r="D8" s="151"/>
      <c r="E8" s="151"/>
      <c r="F8" s="151"/>
      <c r="H8" s="24" t="str">
        <f>IF(A8="","VNESI ŠTEVILKO PONUDBE!","")</f>
        <v>VNESI ŠTEVILKO PONUDBE!</v>
      </c>
    </row>
    <row r="9" spans="1:12" ht="14.25" customHeight="1">
      <c r="A9" s="149" t="s">
        <v>45</v>
      </c>
      <c r="B9" s="149"/>
      <c r="C9" s="149"/>
      <c r="D9" s="149"/>
      <c r="E9" s="149"/>
      <c r="F9" s="149"/>
      <c r="H9" s="24"/>
    </row>
    <row r="10" spans="1:12" ht="21" customHeight="1"/>
    <row r="11" spans="1:12" ht="15.75" customHeight="1">
      <c r="A11" s="153" t="s">
        <v>28</v>
      </c>
      <c r="B11" s="153"/>
      <c r="C11" s="153"/>
      <c r="D11" s="153"/>
      <c r="E11" s="153"/>
      <c r="F11" s="153"/>
      <c r="G11" s="153"/>
    </row>
    <row r="12" spans="1:12" ht="18" customHeight="1">
      <c r="B12" s="26"/>
    </row>
    <row r="13" spans="1:12" ht="20.25">
      <c r="A13" s="154" t="s">
        <v>103</v>
      </c>
      <c r="B13" s="154"/>
      <c r="C13" s="154"/>
      <c r="D13" s="154"/>
      <c r="E13" s="154"/>
      <c r="F13" s="154"/>
      <c r="G13" s="154"/>
    </row>
    <row r="14" spans="1:12" s="27" customFormat="1" ht="22.5" customHeight="1">
      <c r="A14" s="25"/>
      <c r="C14" s="28"/>
      <c r="D14" s="29"/>
      <c r="E14" s="6"/>
      <c r="F14" s="30"/>
    </row>
    <row r="15" spans="1:12" s="12" customFormat="1" ht="17.25" customHeight="1">
      <c r="A15" s="146" t="s">
        <v>46</v>
      </c>
      <c r="B15" s="146"/>
      <c r="C15" s="146"/>
      <c r="D15" s="146"/>
      <c r="E15" s="146"/>
      <c r="F15" s="146"/>
    </row>
    <row r="16" spans="1:12" s="92" customFormat="1" ht="14.25">
      <c r="A16" s="90">
        <v>1</v>
      </c>
      <c r="B16" s="138" t="s">
        <v>53</v>
      </c>
      <c r="C16" s="139"/>
      <c r="D16" s="139"/>
      <c r="E16" s="139"/>
      <c r="F16" s="139"/>
      <c r="G16" s="91"/>
      <c r="I16" s="93"/>
      <c r="J16" s="94"/>
      <c r="K16" s="93"/>
      <c r="L16" s="93"/>
    </row>
    <row r="17" spans="1:25" s="12" customFormat="1" ht="31.5" customHeight="1">
      <c r="A17" s="95">
        <f>1+A16</f>
        <v>2</v>
      </c>
      <c r="B17" s="142" t="s">
        <v>64</v>
      </c>
      <c r="C17" s="142"/>
      <c r="D17" s="142"/>
      <c r="E17" s="142"/>
      <c r="F17" s="142"/>
    </row>
    <row r="18" spans="1:25" s="92" customFormat="1" ht="27" customHeight="1">
      <c r="A18" s="95">
        <f>1+A17</f>
        <v>3</v>
      </c>
      <c r="B18" s="139" t="s">
        <v>65</v>
      </c>
      <c r="C18" s="143"/>
      <c r="D18" s="143"/>
      <c r="E18" s="143"/>
      <c r="F18" s="143"/>
      <c r="G18" s="91"/>
      <c r="I18" s="93"/>
      <c r="J18" s="94"/>
      <c r="K18" s="93"/>
      <c r="L18" s="93"/>
    </row>
    <row r="19" spans="1:25" s="92" customFormat="1" ht="38.25" customHeight="1">
      <c r="A19" s="90">
        <f t="shared" ref="A19:A21" si="0">+A18+1</f>
        <v>4</v>
      </c>
      <c r="B19" s="139" t="s">
        <v>48</v>
      </c>
      <c r="C19" s="143"/>
      <c r="D19" s="143"/>
      <c r="E19" s="143"/>
      <c r="F19" s="143"/>
      <c r="G19" s="91"/>
      <c r="I19" s="93"/>
      <c r="J19" s="94"/>
      <c r="K19" s="93"/>
      <c r="L19" s="93"/>
    </row>
    <row r="20" spans="1:25" s="92" customFormat="1" ht="27" customHeight="1">
      <c r="A20" s="90">
        <f t="shared" si="0"/>
        <v>5</v>
      </c>
      <c r="B20" s="139" t="s">
        <v>47</v>
      </c>
      <c r="C20" s="139"/>
      <c r="D20" s="139"/>
      <c r="E20" s="139"/>
      <c r="F20" s="139"/>
      <c r="G20" s="91"/>
      <c r="I20" s="93"/>
      <c r="J20" s="94"/>
      <c r="K20" s="93"/>
      <c r="L20" s="93"/>
    </row>
    <row r="21" spans="1:25" s="92" customFormat="1" ht="42" customHeight="1">
      <c r="A21" s="90">
        <f t="shared" si="0"/>
        <v>6</v>
      </c>
      <c r="B21" s="139" t="s">
        <v>66</v>
      </c>
      <c r="C21" s="139"/>
      <c r="D21" s="139"/>
      <c r="E21" s="139"/>
      <c r="F21" s="139"/>
      <c r="G21" s="91"/>
      <c r="I21" s="93"/>
      <c r="J21" s="94"/>
      <c r="K21" s="93"/>
      <c r="L21" s="93"/>
    </row>
    <row r="22" spans="1:25" s="92" customFormat="1" ht="54.75" customHeight="1">
      <c r="A22" s="90"/>
      <c r="B22" s="139" t="s">
        <v>67</v>
      </c>
      <c r="C22" s="139"/>
      <c r="D22" s="139"/>
      <c r="E22" s="139"/>
      <c r="F22" s="139"/>
      <c r="G22" s="91"/>
      <c r="I22" s="93"/>
      <c r="J22" s="94"/>
      <c r="K22" s="93"/>
      <c r="L22" s="93"/>
    </row>
    <row r="23" spans="1:25" s="92" customFormat="1" ht="27" customHeight="1">
      <c r="A23" s="90"/>
      <c r="B23" s="139" t="s">
        <v>51</v>
      </c>
      <c r="C23" s="139"/>
      <c r="D23" s="139"/>
      <c r="E23" s="139"/>
      <c r="F23" s="139"/>
      <c r="G23" s="91"/>
      <c r="I23" s="93"/>
      <c r="J23" s="94"/>
      <c r="K23" s="93"/>
      <c r="L23" s="93"/>
    </row>
    <row r="24" spans="1:25" s="92" customFormat="1" ht="27" customHeight="1">
      <c r="A24" s="90"/>
      <c r="B24" s="139" t="s">
        <v>54</v>
      </c>
      <c r="C24" s="139"/>
      <c r="D24" s="139"/>
      <c r="E24" s="139"/>
      <c r="F24" s="139"/>
      <c r="G24" s="91"/>
      <c r="I24" s="93"/>
      <c r="J24" s="94"/>
      <c r="K24" s="93"/>
      <c r="L24" s="93"/>
    </row>
    <row r="25" spans="1:25" s="92" customFormat="1" ht="42" customHeight="1">
      <c r="A25" s="90">
        <f>1+A21</f>
        <v>7</v>
      </c>
      <c r="B25" s="139" t="s">
        <v>68</v>
      </c>
      <c r="C25" s="139"/>
      <c r="D25" s="139"/>
      <c r="E25" s="139"/>
      <c r="F25" s="139"/>
      <c r="G25" s="91"/>
      <c r="I25" s="93"/>
      <c r="J25" s="94"/>
      <c r="K25" s="93"/>
      <c r="L25" s="93"/>
    </row>
    <row r="26" spans="1:25" s="92" customFormat="1" ht="42" customHeight="1">
      <c r="A26" s="90">
        <f t="shared" ref="A26:A28" si="1">+A25+1</f>
        <v>8</v>
      </c>
      <c r="B26" s="144" t="s">
        <v>55</v>
      </c>
      <c r="C26" s="144"/>
      <c r="D26" s="144"/>
      <c r="E26" s="144"/>
      <c r="F26" s="144"/>
      <c r="G26" s="91"/>
      <c r="I26" s="93"/>
      <c r="J26" s="94"/>
      <c r="K26" s="93"/>
      <c r="L26" s="93"/>
    </row>
    <row r="27" spans="1:25" s="92" customFormat="1" ht="39.75" customHeight="1">
      <c r="A27" s="90">
        <f t="shared" si="1"/>
        <v>9</v>
      </c>
      <c r="B27" s="144" t="s">
        <v>69</v>
      </c>
      <c r="C27" s="144"/>
      <c r="D27" s="144"/>
      <c r="E27" s="144"/>
      <c r="F27" s="144"/>
      <c r="G27" s="91"/>
      <c r="I27" s="93"/>
      <c r="J27" s="94"/>
      <c r="K27" s="93"/>
      <c r="L27" s="93"/>
    </row>
    <row r="28" spans="1:25" s="92" customFormat="1" ht="28.5" customHeight="1">
      <c r="A28" s="90">
        <f t="shared" si="1"/>
        <v>10</v>
      </c>
      <c r="B28" s="144" t="s">
        <v>49</v>
      </c>
      <c r="C28" s="144"/>
      <c r="D28" s="144"/>
      <c r="E28" s="144"/>
      <c r="F28" s="144"/>
      <c r="G28" s="91"/>
      <c r="I28" s="93"/>
      <c r="J28" s="94"/>
      <c r="K28" s="93"/>
      <c r="L28" s="93"/>
    </row>
    <row r="29" spans="1:25" s="92" customFormat="1" ht="25.5" customHeight="1">
      <c r="A29" s="90">
        <f t="shared" ref="A29:A49" si="2">1+A28</f>
        <v>11</v>
      </c>
      <c r="B29" s="145" t="s">
        <v>70</v>
      </c>
      <c r="C29" s="145"/>
      <c r="D29" s="145"/>
      <c r="E29" s="145"/>
      <c r="F29" s="145"/>
      <c r="G29" s="91"/>
      <c r="I29" s="93"/>
      <c r="J29" s="94"/>
      <c r="K29" s="93"/>
      <c r="L29" s="93"/>
    </row>
    <row r="30" spans="1:25" s="92" customFormat="1" ht="28.5" customHeight="1">
      <c r="A30" s="90">
        <f t="shared" si="2"/>
        <v>12</v>
      </c>
      <c r="B30" s="144" t="s">
        <v>71</v>
      </c>
      <c r="C30" s="144"/>
      <c r="D30" s="144"/>
      <c r="E30" s="144"/>
      <c r="F30" s="144"/>
      <c r="G30" s="91"/>
      <c r="I30" s="93"/>
      <c r="K30" s="93"/>
      <c r="L30" s="93"/>
    </row>
    <row r="31" spans="1:25" s="98" customFormat="1" ht="15" customHeight="1">
      <c r="A31" s="90">
        <f t="shared" si="2"/>
        <v>13</v>
      </c>
      <c r="B31" s="144" t="s">
        <v>72</v>
      </c>
      <c r="C31" s="144"/>
      <c r="D31" s="144"/>
      <c r="E31" s="144"/>
      <c r="F31" s="144"/>
      <c r="G31" s="96"/>
      <c r="H31" s="97"/>
      <c r="I31" s="97"/>
      <c r="J31" s="97"/>
      <c r="K31" s="97"/>
      <c r="L31" s="97"/>
      <c r="M31" s="97"/>
      <c r="N31" s="97"/>
      <c r="O31" s="97"/>
      <c r="P31" s="97"/>
      <c r="Q31" s="97"/>
      <c r="R31" s="97"/>
      <c r="S31" s="97"/>
      <c r="T31" s="97"/>
      <c r="U31" s="97"/>
      <c r="V31" s="97"/>
      <c r="W31" s="97"/>
      <c r="X31" s="97"/>
      <c r="Y31" s="97"/>
    </row>
    <row r="32" spans="1:25" s="98" customFormat="1" ht="14.25">
      <c r="A32" s="99"/>
      <c r="B32" s="159" t="s">
        <v>73</v>
      </c>
      <c r="C32" s="159"/>
      <c r="D32" s="159"/>
      <c r="E32" s="159"/>
      <c r="F32" s="159"/>
      <c r="G32" s="96"/>
      <c r="H32" s="97"/>
      <c r="I32" s="97"/>
      <c r="J32" s="97"/>
      <c r="K32" s="97"/>
      <c r="L32" s="97"/>
      <c r="M32" s="97"/>
      <c r="N32" s="97"/>
      <c r="O32" s="97"/>
      <c r="P32" s="97"/>
      <c r="Q32" s="97"/>
      <c r="R32" s="97"/>
      <c r="S32" s="97"/>
      <c r="T32" s="97"/>
      <c r="U32" s="97"/>
      <c r="V32" s="97"/>
      <c r="W32" s="97"/>
      <c r="X32" s="97"/>
      <c r="Y32" s="97"/>
    </row>
    <row r="33" spans="1:25" s="98" customFormat="1" ht="42.75" customHeight="1">
      <c r="A33" s="99"/>
      <c r="B33" s="139" t="s">
        <v>74</v>
      </c>
      <c r="C33" s="139"/>
      <c r="D33" s="139"/>
      <c r="E33" s="139"/>
      <c r="F33" s="139"/>
      <c r="G33" s="96"/>
      <c r="H33" s="97"/>
      <c r="I33" s="97"/>
      <c r="J33" s="97"/>
      <c r="K33" s="97"/>
      <c r="L33" s="97"/>
      <c r="M33" s="97"/>
      <c r="N33" s="97"/>
      <c r="O33" s="97"/>
      <c r="P33" s="97"/>
      <c r="Q33" s="97"/>
      <c r="R33" s="97"/>
      <c r="S33" s="97"/>
      <c r="T33" s="97"/>
      <c r="U33" s="97"/>
      <c r="V33" s="97"/>
      <c r="W33" s="97"/>
      <c r="X33" s="97"/>
      <c r="Y33" s="97"/>
    </row>
    <row r="34" spans="1:25" s="98" customFormat="1" ht="14.25">
      <c r="A34" s="99"/>
      <c r="B34" s="159" t="s">
        <v>75</v>
      </c>
      <c r="C34" s="159"/>
      <c r="D34" s="159"/>
      <c r="E34" s="159"/>
      <c r="F34" s="159"/>
      <c r="G34" s="96"/>
      <c r="H34" s="97"/>
      <c r="I34" s="97"/>
      <c r="J34" s="97"/>
      <c r="K34" s="97"/>
      <c r="L34" s="97"/>
      <c r="M34" s="97"/>
      <c r="N34" s="97"/>
      <c r="O34" s="97"/>
      <c r="P34" s="97"/>
      <c r="Q34" s="97"/>
      <c r="R34" s="97"/>
      <c r="S34" s="97"/>
      <c r="T34" s="97"/>
      <c r="U34" s="97"/>
      <c r="V34" s="97"/>
      <c r="W34" s="97"/>
      <c r="X34" s="97"/>
      <c r="Y34" s="97"/>
    </row>
    <row r="35" spans="1:25" s="98" customFormat="1" ht="42.75" customHeight="1">
      <c r="A35" s="99"/>
      <c r="B35" s="139" t="s">
        <v>76</v>
      </c>
      <c r="C35" s="139"/>
      <c r="D35" s="139"/>
      <c r="E35" s="139"/>
      <c r="F35" s="139"/>
      <c r="G35" s="96"/>
      <c r="H35" s="97"/>
      <c r="I35" s="97"/>
      <c r="J35" s="97"/>
      <c r="K35" s="97"/>
      <c r="L35" s="97"/>
      <c r="M35" s="97"/>
      <c r="N35" s="97"/>
      <c r="O35" s="97"/>
      <c r="P35" s="97"/>
      <c r="Q35" s="97"/>
      <c r="R35" s="97"/>
      <c r="S35" s="97"/>
      <c r="T35" s="97"/>
      <c r="U35" s="97"/>
      <c r="V35" s="97"/>
      <c r="W35" s="97"/>
      <c r="X35" s="97"/>
      <c r="Y35" s="97"/>
    </row>
    <row r="36" spans="1:25" s="98" customFormat="1" ht="14.25">
      <c r="A36" s="99"/>
      <c r="B36" s="159" t="s">
        <v>77</v>
      </c>
      <c r="C36" s="159"/>
      <c r="D36" s="159"/>
      <c r="E36" s="159"/>
      <c r="F36" s="159"/>
      <c r="G36" s="96"/>
      <c r="H36" s="97"/>
      <c r="I36" s="97"/>
      <c r="J36" s="97"/>
      <c r="K36" s="97"/>
      <c r="L36" s="97"/>
      <c r="M36" s="97"/>
      <c r="N36" s="97"/>
      <c r="O36" s="97"/>
      <c r="P36" s="97"/>
      <c r="Q36" s="97"/>
      <c r="R36" s="97"/>
      <c r="S36" s="97"/>
      <c r="T36" s="97"/>
      <c r="U36" s="97"/>
      <c r="V36" s="97"/>
      <c r="W36" s="97"/>
      <c r="X36" s="97"/>
      <c r="Y36" s="97"/>
    </row>
    <row r="37" spans="1:25" s="98" customFormat="1" ht="107.25" customHeight="1">
      <c r="A37" s="99"/>
      <c r="B37" s="139" t="s">
        <v>78</v>
      </c>
      <c r="C37" s="139"/>
      <c r="D37" s="139"/>
      <c r="E37" s="139"/>
      <c r="F37" s="139"/>
      <c r="G37" s="96"/>
      <c r="H37" s="97"/>
      <c r="I37" s="97"/>
      <c r="J37" s="97"/>
      <c r="K37" s="97"/>
      <c r="L37" s="97"/>
      <c r="M37" s="97"/>
      <c r="N37" s="97"/>
      <c r="O37" s="97"/>
      <c r="P37" s="97"/>
      <c r="Q37" s="97"/>
      <c r="R37" s="97"/>
      <c r="S37" s="97"/>
      <c r="T37" s="97"/>
      <c r="U37" s="97"/>
      <c r="V37" s="97"/>
      <c r="W37" s="97"/>
      <c r="X37" s="97"/>
      <c r="Y37" s="97"/>
    </row>
    <row r="38" spans="1:25" s="98" customFormat="1" ht="14.25">
      <c r="A38" s="90">
        <f>1+A31</f>
        <v>14</v>
      </c>
      <c r="B38" s="144" t="s">
        <v>79</v>
      </c>
      <c r="C38" s="144"/>
      <c r="D38" s="144"/>
      <c r="E38" s="144"/>
      <c r="F38" s="144"/>
      <c r="G38" s="96"/>
      <c r="H38" s="97"/>
      <c r="I38" s="97"/>
      <c r="J38" s="97"/>
      <c r="K38" s="97"/>
      <c r="L38" s="97"/>
      <c r="M38" s="97"/>
      <c r="N38" s="97"/>
      <c r="O38" s="97"/>
      <c r="P38" s="97"/>
      <c r="Q38" s="97"/>
      <c r="R38" s="97"/>
      <c r="S38" s="97"/>
      <c r="T38" s="97"/>
      <c r="U38" s="97"/>
      <c r="V38" s="97"/>
      <c r="W38" s="97"/>
      <c r="X38" s="97"/>
      <c r="Y38" s="97"/>
    </row>
    <row r="39" spans="1:25" s="98" customFormat="1" ht="14.25">
      <c r="A39" s="99"/>
      <c r="B39" s="139" t="s">
        <v>80</v>
      </c>
      <c r="C39" s="139"/>
      <c r="D39" s="139"/>
      <c r="E39" s="139"/>
      <c r="F39" s="139"/>
      <c r="G39" s="96"/>
      <c r="H39" s="97"/>
      <c r="I39" s="97"/>
      <c r="J39" s="97"/>
      <c r="K39" s="97"/>
      <c r="L39" s="97"/>
      <c r="M39" s="97"/>
      <c r="N39" s="97"/>
      <c r="O39" s="97"/>
      <c r="P39" s="97"/>
      <c r="Q39" s="97"/>
      <c r="R39" s="97"/>
      <c r="S39" s="97"/>
      <c r="T39" s="97"/>
      <c r="U39" s="97"/>
      <c r="V39" s="97"/>
      <c r="W39" s="97"/>
      <c r="X39" s="97"/>
      <c r="Y39" s="97"/>
    </row>
    <row r="40" spans="1:25" s="98" customFormat="1" ht="29.25" customHeight="1">
      <c r="A40" s="99"/>
      <c r="B40" s="139" t="s">
        <v>81</v>
      </c>
      <c r="C40" s="139"/>
      <c r="D40" s="139"/>
      <c r="E40" s="139"/>
      <c r="F40" s="139"/>
      <c r="G40" s="96"/>
      <c r="H40" s="97"/>
      <c r="I40" s="97"/>
      <c r="J40" s="97"/>
      <c r="K40" s="97"/>
      <c r="L40" s="97"/>
      <c r="M40" s="97"/>
      <c r="N40" s="97"/>
      <c r="O40" s="97"/>
      <c r="P40" s="97"/>
      <c r="Q40" s="97"/>
      <c r="R40" s="97"/>
      <c r="S40" s="97"/>
      <c r="T40" s="97"/>
      <c r="U40" s="97"/>
      <c r="V40" s="97"/>
      <c r="W40" s="97"/>
      <c r="X40" s="97"/>
      <c r="Y40" s="97"/>
    </row>
    <row r="41" spans="1:25" s="98" customFormat="1" ht="15" customHeight="1">
      <c r="A41" s="99"/>
      <c r="B41" s="139" t="s">
        <v>82</v>
      </c>
      <c r="C41" s="139"/>
      <c r="D41" s="139"/>
      <c r="E41" s="139"/>
      <c r="F41" s="139"/>
      <c r="G41" s="96"/>
      <c r="H41" s="97"/>
      <c r="I41" s="97"/>
      <c r="J41" s="97"/>
      <c r="K41" s="97"/>
      <c r="L41" s="97"/>
      <c r="M41" s="97"/>
      <c r="N41" s="97"/>
      <c r="O41" s="97"/>
      <c r="P41" s="97"/>
      <c r="Q41" s="97"/>
      <c r="R41" s="97"/>
      <c r="S41" s="97"/>
      <c r="T41" s="97"/>
      <c r="U41" s="97"/>
      <c r="V41" s="97"/>
      <c r="W41" s="97"/>
      <c r="X41" s="97"/>
      <c r="Y41" s="97"/>
    </row>
    <row r="42" spans="1:25" s="98" customFormat="1" ht="15" customHeight="1">
      <c r="A42" s="99"/>
      <c r="B42" s="139" t="s">
        <v>83</v>
      </c>
      <c r="C42" s="139"/>
      <c r="D42" s="139"/>
      <c r="E42" s="139"/>
      <c r="F42" s="139"/>
      <c r="G42" s="96"/>
      <c r="H42" s="97"/>
      <c r="I42" s="97"/>
      <c r="J42" s="97"/>
      <c r="K42" s="97"/>
      <c r="L42" s="97"/>
      <c r="M42" s="97"/>
      <c r="N42" s="97"/>
      <c r="O42" s="97"/>
      <c r="P42" s="97"/>
      <c r="Q42" s="97"/>
      <c r="R42" s="97"/>
      <c r="S42" s="97"/>
      <c r="T42" s="97"/>
      <c r="U42" s="97"/>
      <c r="V42" s="97"/>
      <c r="W42" s="97"/>
      <c r="X42" s="97"/>
      <c r="Y42" s="97"/>
    </row>
    <row r="43" spans="1:25" s="98" customFormat="1" ht="15" customHeight="1">
      <c r="A43" s="99"/>
      <c r="B43" s="139" t="s">
        <v>84</v>
      </c>
      <c r="C43" s="139"/>
      <c r="D43" s="139"/>
      <c r="E43" s="139"/>
      <c r="F43" s="139"/>
      <c r="G43" s="96"/>
      <c r="H43" s="97"/>
      <c r="I43" s="97"/>
      <c r="J43" s="97"/>
      <c r="K43" s="97"/>
      <c r="L43" s="97"/>
      <c r="M43" s="97"/>
      <c r="N43" s="97"/>
      <c r="O43" s="97"/>
      <c r="P43" s="97"/>
      <c r="Q43" s="97"/>
      <c r="R43" s="97"/>
      <c r="S43" s="97"/>
      <c r="T43" s="97"/>
      <c r="U43" s="97"/>
      <c r="V43" s="97"/>
      <c r="W43" s="97"/>
      <c r="X43" s="97"/>
      <c r="Y43" s="97"/>
    </row>
    <row r="44" spans="1:25" s="92" customFormat="1" ht="38.25" customHeight="1">
      <c r="A44" s="90">
        <f>1+A38</f>
        <v>15</v>
      </c>
      <c r="B44" s="144" t="s">
        <v>85</v>
      </c>
      <c r="C44" s="144"/>
      <c r="D44" s="144"/>
      <c r="E44" s="144"/>
      <c r="F44" s="144"/>
      <c r="G44" s="91"/>
      <c r="I44" s="93"/>
    </row>
    <row r="45" spans="1:25" s="92" customFormat="1" ht="38.25" customHeight="1">
      <c r="A45" s="90">
        <f t="shared" ref="A45:A47" si="3">1+A44</f>
        <v>16</v>
      </c>
      <c r="B45" s="144" t="s">
        <v>86</v>
      </c>
      <c r="C45" s="144"/>
      <c r="D45" s="144"/>
      <c r="E45" s="144"/>
      <c r="F45" s="144"/>
      <c r="G45" s="91"/>
      <c r="I45" s="93"/>
    </row>
    <row r="46" spans="1:25" s="98" customFormat="1" ht="14.25" customHeight="1">
      <c r="A46" s="90">
        <f t="shared" si="3"/>
        <v>17</v>
      </c>
      <c r="B46" s="144" t="s">
        <v>87</v>
      </c>
      <c r="C46" s="144"/>
      <c r="D46" s="144"/>
      <c r="E46" s="144"/>
      <c r="F46" s="144"/>
      <c r="G46" s="96"/>
      <c r="H46" s="97"/>
      <c r="I46" s="97"/>
      <c r="J46" s="97"/>
      <c r="K46" s="97"/>
      <c r="L46" s="97"/>
      <c r="M46" s="97"/>
      <c r="N46" s="97"/>
      <c r="O46" s="97"/>
      <c r="P46" s="97"/>
      <c r="Q46" s="97"/>
      <c r="R46" s="97"/>
      <c r="S46" s="97"/>
      <c r="T46" s="97"/>
      <c r="U46" s="97"/>
      <c r="V46" s="97"/>
      <c r="W46" s="97"/>
      <c r="X46" s="97"/>
      <c r="Y46" s="97"/>
    </row>
    <row r="47" spans="1:25" s="92" customFormat="1" ht="42.75" customHeight="1">
      <c r="A47" s="90">
        <f t="shared" si="3"/>
        <v>18</v>
      </c>
      <c r="B47" s="144" t="s">
        <v>88</v>
      </c>
      <c r="C47" s="144"/>
      <c r="D47" s="144"/>
      <c r="E47" s="144"/>
      <c r="F47" s="144"/>
      <c r="G47" s="91"/>
      <c r="I47" s="93"/>
      <c r="J47" s="94"/>
      <c r="K47" s="93"/>
      <c r="L47" s="93"/>
    </row>
    <row r="48" spans="1:25" s="92" customFormat="1" ht="43.5" customHeight="1">
      <c r="A48" s="90">
        <f t="shared" si="2"/>
        <v>19</v>
      </c>
      <c r="B48" s="144" t="s">
        <v>89</v>
      </c>
      <c r="C48" s="144"/>
      <c r="D48" s="144"/>
      <c r="E48" s="144"/>
      <c r="F48" s="144"/>
      <c r="G48" s="91"/>
      <c r="I48" s="93"/>
      <c r="J48" s="94"/>
      <c r="K48" s="93"/>
      <c r="L48" s="93"/>
    </row>
    <row r="49" spans="1:14" s="92" customFormat="1" ht="39" customHeight="1">
      <c r="A49" s="90">
        <f t="shared" si="2"/>
        <v>20</v>
      </c>
      <c r="B49" s="139" t="s">
        <v>50</v>
      </c>
      <c r="C49" s="139"/>
      <c r="D49" s="139"/>
      <c r="E49" s="139"/>
      <c r="F49" s="139"/>
      <c r="G49" s="91"/>
      <c r="I49" s="93"/>
      <c r="J49" s="94"/>
      <c r="K49" s="93"/>
      <c r="L49" s="93"/>
    </row>
    <row r="50" spans="1:14" s="27" customFormat="1" ht="18.75" customHeight="1" thickBot="1">
      <c r="A50" s="25"/>
      <c r="C50" s="28"/>
      <c r="D50" s="29"/>
      <c r="E50" s="6"/>
      <c r="F50" s="6"/>
    </row>
    <row r="51" spans="1:14" s="27" customFormat="1" ht="21" customHeight="1" thickBot="1">
      <c r="A51" s="113" t="s">
        <v>101</v>
      </c>
      <c r="B51" s="114" t="s">
        <v>102</v>
      </c>
      <c r="C51" s="115"/>
      <c r="D51" s="116"/>
      <c r="E51" s="117"/>
      <c r="F51" s="118"/>
      <c r="G51" s="119"/>
    </row>
    <row r="52" spans="1:14" s="27" customFormat="1" ht="18.75" customHeight="1">
      <c r="A52" s="25"/>
      <c r="C52" s="28"/>
      <c r="D52" s="29"/>
      <c r="E52" s="6"/>
      <c r="F52" s="6"/>
    </row>
    <row r="53" spans="1:14" s="27" customFormat="1" ht="17.25" customHeight="1" thickBot="1">
      <c r="A53" s="31"/>
      <c r="B53" s="32" t="s">
        <v>0</v>
      </c>
      <c r="C53" s="33"/>
      <c r="D53" s="7"/>
      <c r="E53" s="7"/>
      <c r="F53" s="7"/>
      <c r="G53" s="34"/>
    </row>
    <row r="54" spans="1:14" s="27" customFormat="1" ht="12.75" customHeight="1">
      <c r="A54" s="35"/>
      <c r="B54" s="36"/>
      <c r="C54" s="15"/>
      <c r="D54" s="5"/>
      <c r="E54" s="5"/>
      <c r="F54" s="5"/>
      <c r="G54" s="13"/>
    </row>
    <row r="55" spans="1:14" s="27" customFormat="1" ht="21" customHeight="1">
      <c r="A55" s="37" t="s">
        <v>12</v>
      </c>
      <c r="B55" s="38" t="s">
        <v>194</v>
      </c>
      <c r="C55" s="15"/>
      <c r="D55" s="5"/>
      <c r="E55" s="29"/>
      <c r="F55" s="39">
        <f>+'1. del'!F61</f>
        <v>0</v>
      </c>
      <c r="G55" s="19" t="s">
        <v>1</v>
      </c>
    </row>
    <row r="56" spans="1:14" s="27" customFormat="1" ht="21" customHeight="1">
      <c r="A56" s="37"/>
      <c r="B56" s="38" t="s">
        <v>220</v>
      </c>
      <c r="C56" s="15"/>
      <c r="D56" s="5"/>
      <c r="E56" s="135">
        <f>+'1. del'!F56</f>
        <v>0</v>
      </c>
      <c r="F56" s="39"/>
      <c r="G56" s="19"/>
      <c r="H56" s="105">
        <f>+E56+E64</f>
        <v>0</v>
      </c>
      <c r="J56" s="105"/>
      <c r="N56" s="105"/>
    </row>
    <row r="57" spans="1:14" s="27" customFormat="1" ht="21" customHeight="1">
      <c r="A57" s="37"/>
      <c r="B57" s="38" t="s">
        <v>221</v>
      </c>
      <c r="C57" s="15"/>
      <c r="D57" s="5"/>
      <c r="E57" s="135">
        <f>+'1. del'!F57</f>
        <v>0</v>
      </c>
      <c r="F57" s="39"/>
      <c r="G57" s="19"/>
      <c r="H57" s="105">
        <f>+E57+E65</f>
        <v>0</v>
      </c>
      <c r="J57" s="105"/>
      <c r="N57" s="105"/>
    </row>
    <row r="58" spans="1:14" s="27" customFormat="1" ht="21" customHeight="1">
      <c r="A58" s="37"/>
      <c r="B58" s="38" t="s">
        <v>222</v>
      </c>
      <c r="C58" s="15"/>
      <c r="D58" s="5"/>
      <c r="E58" s="135">
        <f>+'1. del'!F58</f>
        <v>0</v>
      </c>
      <c r="F58" s="39"/>
      <c r="G58" s="19"/>
      <c r="H58" s="105">
        <f>+E58+E66</f>
        <v>0</v>
      </c>
      <c r="J58" s="105"/>
      <c r="N58" s="105"/>
    </row>
    <row r="59" spans="1:14" s="27" customFormat="1" ht="21" customHeight="1">
      <c r="A59" s="37"/>
      <c r="B59" s="38" t="s">
        <v>223</v>
      </c>
      <c r="C59" s="15"/>
      <c r="D59" s="5"/>
      <c r="E59" s="135">
        <f>+'1. del'!F59</f>
        <v>0</v>
      </c>
      <c r="F59" s="39"/>
      <c r="G59" s="19"/>
      <c r="H59" s="105">
        <f>+E59+E67</f>
        <v>0</v>
      </c>
      <c r="J59" s="105"/>
      <c r="N59" s="105"/>
    </row>
    <row r="60" spans="1:14" s="27" customFormat="1" ht="21" customHeight="1" thickBot="1">
      <c r="A60" s="37"/>
      <c r="B60" s="136" t="s">
        <v>224</v>
      </c>
      <c r="C60" s="33"/>
      <c r="D60" s="7"/>
      <c r="E60" s="137">
        <f>+'1. del'!F60</f>
        <v>0</v>
      </c>
      <c r="F60" s="39"/>
      <c r="G60" s="19"/>
      <c r="H60" s="105">
        <f>+E60+E68</f>
        <v>0</v>
      </c>
      <c r="J60" s="105"/>
      <c r="N60" s="105"/>
    </row>
    <row r="61" spans="1:14" s="27" customFormat="1" ht="21" customHeight="1">
      <c r="A61" s="37"/>
      <c r="B61" s="38" t="s">
        <v>225</v>
      </c>
      <c r="C61" s="15"/>
      <c r="D61" s="5"/>
      <c r="E61" s="135">
        <f>+SUM(E56:E60)</f>
        <v>0</v>
      </c>
      <c r="F61" s="39"/>
      <c r="G61" s="19"/>
      <c r="J61" s="105"/>
      <c r="N61" s="105"/>
    </row>
    <row r="62" spans="1:14" s="27" customFormat="1" ht="21" customHeight="1">
      <c r="A62" s="37"/>
      <c r="B62" s="38"/>
      <c r="C62" s="15"/>
      <c r="D62" s="5"/>
      <c r="E62" s="5"/>
      <c r="F62" s="39"/>
      <c r="G62" s="19"/>
    </row>
    <row r="63" spans="1:14" s="27" customFormat="1" ht="21" customHeight="1">
      <c r="A63" s="37" t="s">
        <v>14</v>
      </c>
      <c r="B63" s="38" t="s">
        <v>195</v>
      </c>
      <c r="C63" s="15"/>
      <c r="D63" s="5"/>
      <c r="E63" s="5"/>
      <c r="F63" s="39">
        <f>+'2. del'!F61</f>
        <v>0</v>
      </c>
      <c r="G63" s="19" t="s">
        <v>1</v>
      </c>
      <c r="K63" s="105"/>
      <c r="L63" s="107"/>
    </row>
    <row r="64" spans="1:14" s="27" customFormat="1" ht="21" customHeight="1">
      <c r="A64" s="37"/>
      <c r="B64" s="38" t="s">
        <v>220</v>
      </c>
      <c r="C64" s="15"/>
      <c r="D64" s="5"/>
      <c r="E64" s="135">
        <f>+'2. del'!F56</f>
        <v>0</v>
      </c>
      <c r="F64" s="39"/>
      <c r="G64" s="19"/>
      <c r="K64" s="105"/>
      <c r="L64" s="107"/>
    </row>
    <row r="65" spans="1:16" s="27" customFormat="1" ht="21" customHeight="1">
      <c r="A65" s="37"/>
      <c r="B65" s="38" t="s">
        <v>221</v>
      </c>
      <c r="C65" s="15"/>
      <c r="D65" s="5"/>
      <c r="E65" s="135">
        <f>+'2. del'!F57</f>
        <v>0</v>
      </c>
      <c r="F65" s="39"/>
      <c r="G65" s="19"/>
      <c r="K65" s="105"/>
      <c r="L65" s="107"/>
    </row>
    <row r="66" spans="1:16" s="27" customFormat="1" ht="21" customHeight="1">
      <c r="A66" s="37"/>
      <c r="B66" s="38" t="s">
        <v>222</v>
      </c>
      <c r="C66" s="15"/>
      <c r="D66" s="5"/>
      <c r="E66" s="135">
        <f>+'2. del'!F58</f>
        <v>0</v>
      </c>
      <c r="F66" s="39"/>
      <c r="G66" s="19"/>
      <c r="K66" s="105"/>
      <c r="L66" s="107"/>
    </row>
    <row r="67" spans="1:16" s="27" customFormat="1" ht="21" customHeight="1">
      <c r="A67" s="37"/>
      <c r="B67" s="38" t="s">
        <v>223</v>
      </c>
      <c r="C67" s="15"/>
      <c r="D67" s="5"/>
      <c r="E67" s="135">
        <f>+'2. del'!F59</f>
        <v>0</v>
      </c>
      <c r="F67" s="39"/>
      <c r="G67" s="19"/>
      <c r="K67" s="105"/>
      <c r="L67" s="107"/>
    </row>
    <row r="68" spans="1:16" s="27" customFormat="1" ht="21" customHeight="1" thickBot="1">
      <c r="A68" s="37"/>
      <c r="B68" s="136" t="s">
        <v>224</v>
      </c>
      <c r="C68" s="33"/>
      <c r="D68" s="7"/>
      <c r="E68" s="137">
        <f>+'2. del'!F60</f>
        <v>0</v>
      </c>
      <c r="F68" s="39"/>
      <c r="G68" s="19"/>
      <c r="K68" s="105"/>
      <c r="L68" s="107"/>
    </row>
    <row r="69" spans="1:16" s="27" customFormat="1" ht="21" customHeight="1">
      <c r="A69" s="37"/>
      <c r="B69" s="38" t="s">
        <v>225</v>
      </c>
      <c r="C69" s="15"/>
      <c r="D69" s="5"/>
      <c r="E69" s="135">
        <f>+SUM(E64:E68)</f>
        <v>0</v>
      </c>
      <c r="F69" s="39"/>
      <c r="G69" s="19"/>
      <c r="K69" s="105"/>
      <c r="L69" s="107"/>
    </row>
    <row r="70" spans="1:16" s="27" customFormat="1" ht="21" customHeight="1" thickBot="1">
      <c r="A70" s="37"/>
      <c r="B70" s="38"/>
      <c r="C70" s="15"/>
      <c r="D70" s="5"/>
      <c r="E70" s="5"/>
      <c r="F70" s="39"/>
      <c r="G70" s="19"/>
      <c r="K70" s="105"/>
      <c r="L70" s="107"/>
    </row>
    <row r="71" spans="1:16" ht="21" customHeight="1" thickTop="1">
      <c r="A71" s="129"/>
      <c r="B71" s="130" t="s">
        <v>26</v>
      </c>
      <c r="C71" s="131"/>
      <c r="D71" s="132"/>
      <c r="E71" s="132"/>
      <c r="F71" s="133">
        <f>SUM(F55:F63)</f>
        <v>0</v>
      </c>
      <c r="G71" s="134" t="s">
        <v>1</v>
      </c>
      <c r="J71" s="22"/>
    </row>
    <row r="72" spans="1:16" ht="21" customHeight="1" thickBot="1">
      <c r="A72" s="31"/>
      <c r="B72" s="32" t="s">
        <v>38</v>
      </c>
      <c r="C72" s="33"/>
      <c r="D72" s="7"/>
      <c r="E72" s="4">
        <v>0</v>
      </c>
      <c r="F72" s="46">
        <f>E72*F71</f>
        <v>0</v>
      </c>
      <c r="G72" s="47" t="s">
        <v>1</v>
      </c>
      <c r="J72" s="22"/>
      <c r="K72" s="105"/>
      <c r="L72" s="107"/>
      <c r="M72" s="27"/>
      <c r="N72" s="27"/>
      <c r="O72" s="27"/>
      <c r="P72" s="27"/>
    </row>
    <row r="73" spans="1:16" ht="21" customHeight="1">
      <c r="A73" s="35"/>
      <c r="B73" s="45" t="s">
        <v>39</v>
      </c>
      <c r="F73" s="39">
        <f>F71-F72</f>
        <v>0</v>
      </c>
      <c r="G73" s="19" t="s">
        <v>1</v>
      </c>
    </row>
  </sheetData>
  <sheetProtection selectLockedCells="1"/>
  <mergeCells count="46">
    <mergeCell ref="A15:F15"/>
    <mergeCell ref="A1:F1"/>
    <mergeCell ref="A2:F2"/>
    <mergeCell ref="A3:F3"/>
    <mergeCell ref="A4:F4"/>
    <mergeCell ref="A5:F5"/>
    <mergeCell ref="A6:F6"/>
    <mergeCell ref="A7:F7"/>
    <mergeCell ref="A8:F8"/>
    <mergeCell ref="A9:F9"/>
    <mergeCell ref="A11:G11"/>
    <mergeCell ref="A13:G13"/>
    <mergeCell ref="B27:F27"/>
    <mergeCell ref="B16:F16"/>
    <mergeCell ref="B17:F17"/>
    <mergeCell ref="B18:F18"/>
    <mergeCell ref="B19:F19"/>
    <mergeCell ref="B20:F20"/>
    <mergeCell ref="B21:F21"/>
    <mergeCell ref="B22:F22"/>
    <mergeCell ref="B23:F23"/>
    <mergeCell ref="B24:F24"/>
    <mergeCell ref="B25:F25"/>
    <mergeCell ref="B26:F26"/>
    <mergeCell ref="B39:F39"/>
    <mergeCell ref="B28:F28"/>
    <mergeCell ref="B29:F29"/>
    <mergeCell ref="B30:F30"/>
    <mergeCell ref="B31:F31"/>
    <mergeCell ref="B32:F32"/>
    <mergeCell ref="B33:F33"/>
    <mergeCell ref="B34:F34"/>
    <mergeCell ref="B35:F35"/>
    <mergeCell ref="B36:F36"/>
    <mergeCell ref="B37:F37"/>
    <mergeCell ref="B38:F38"/>
    <mergeCell ref="B46:F46"/>
    <mergeCell ref="B47:F47"/>
    <mergeCell ref="B48:F48"/>
    <mergeCell ref="B49:F49"/>
    <mergeCell ref="B40:F40"/>
    <mergeCell ref="B41:F41"/>
    <mergeCell ref="B42:F42"/>
    <mergeCell ref="B43:F43"/>
    <mergeCell ref="B44:F44"/>
    <mergeCell ref="B45:F45"/>
  </mergeCells>
  <pageMargins left="0.9055118110236221" right="0.51181102362204722" top="1.5354330708661419" bottom="0.74803149606299213" header="0.51181102362204722" footer="0.39370078740157483"/>
  <pageSetup paperSize="9" scale="91" fitToHeight="0" orientation="portrait" r:id="rId1"/>
  <headerFooter>
    <oddHeader>&amp;L&amp;G</oddHeader>
    <oddFooter>&amp;L&amp;D&amp;R&amp;P/&amp;N</oddFooter>
  </headerFooter>
  <rowBreaks count="1" manualBreakCount="1">
    <brk id="50" max="16383" man="1"/>
  </rowBreak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B71F9-2EBF-4D9A-A6CC-360756DB8043}">
  <sheetPr>
    <pageSetUpPr fitToPage="1"/>
  </sheetPr>
  <dimension ref="A1:Y201"/>
  <sheetViews>
    <sheetView topLeftCell="A237" zoomScaleNormal="100" workbookViewId="0">
      <selection activeCell="E187" sqref="E187:E193"/>
    </sheetView>
  </sheetViews>
  <sheetFormatPr defaultColWidth="9.140625" defaultRowHeight="12.75"/>
  <cols>
    <col min="1" max="1" width="4.7109375" style="25" customWidth="1"/>
    <col min="2" max="2" width="50.140625" style="13" customWidth="1"/>
    <col min="3" max="3" width="5.140625" style="15" customWidth="1"/>
    <col min="4" max="4" width="9.140625" style="5" bestFit="1" customWidth="1"/>
    <col min="5" max="6" width="10.7109375" style="5" bestFit="1" customWidth="1"/>
    <col min="7" max="7" width="3.140625" style="13" customWidth="1"/>
    <col min="8" max="8" width="27.140625" style="13" bestFit="1" customWidth="1"/>
    <col min="9" max="9" width="9.140625" style="13"/>
    <col min="10" max="10" width="56.7109375" style="13" customWidth="1"/>
    <col min="11" max="11" width="12.85546875" style="13" bestFit="1" customWidth="1"/>
    <col min="12" max="12" width="12" style="13" bestFit="1" customWidth="1"/>
    <col min="13" max="16384" width="9.140625" style="13"/>
  </cols>
  <sheetData>
    <row r="1" spans="1:8">
      <c r="A1" s="147" t="s">
        <v>40</v>
      </c>
      <c r="B1" s="147"/>
      <c r="C1" s="147"/>
      <c r="D1" s="147"/>
      <c r="E1" s="147"/>
      <c r="F1" s="147"/>
    </row>
    <row r="2" spans="1:8" ht="15.75" customHeight="1">
      <c r="A2" s="148"/>
      <c r="B2" s="148"/>
      <c r="C2" s="148"/>
      <c r="D2" s="148"/>
      <c r="E2" s="148"/>
      <c r="F2" s="148"/>
      <c r="H2" s="24" t="str">
        <f>IF(A2="","VNESI NAZIV IZVAJALCA!","")</f>
        <v>VNESI NAZIV IZVAJALCA!</v>
      </c>
    </row>
    <row r="3" spans="1:8">
      <c r="A3" s="149" t="s">
        <v>41</v>
      </c>
      <c r="B3" s="150"/>
      <c r="C3" s="150"/>
      <c r="D3" s="150"/>
      <c r="E3" s="150"/>
      <c r="F3" s="150"/>
      <c r="H3" s="24"/>
    </row>
    <row r="4" spans="1:8" ht="14.25" customHeight="1">
      <c r="A4" s="151"/>
      <c r="B4" s="151"/>
      <c r="C4" s="151"/>
      <c r="D4" s="151"/>
      <c r="E4" s="151"/>
      <c r="F4" s="151"/>
      <c r="H4" s="24" t="str">
        <f>IF(A4="","VNESI NASLOV IZVAJALCA!","")</f>
        <v>VNESI NASLOV IZVAJALCA!</v>
      </c>
    </row>
    <row r="5" spans="1:8" ht="14.25" customHeight="1">
      <c r="A5" s="149" t="s">
        <v>42</v>
      </c>
      <c r="B5" s="149"/>
      <c r="C5" s="149"/>
      <c r="D5" s="149"/>
      <c r="E5" s="149"/>
      <c r="F5" s="149"/>
      <c r="H5" s="24"/>
    </row>
    <row r="6" spans="1:8" ht="14.25" customHeight="1">
      <c r="A6" s="152"/>
      <c r="B6" s="152"/>
      <c r="C6" s="152"/>
      <c r="D6" s="152"/>
      <c r="E6" s="152"/>
      <c r="F6" s="152"/>
      <c r="H6" s="24" t="str">
        <f>IF(A6="","VNESI DATUM PONUDBE!","")</f>
        <v>VNESI DATUM PONUDBE!</v>
      </c>
    </row>
    <row r="7" spans="1:8" ht="14.25" customHeight="1">
      <c r="A7" s="149" t="s">
        <v>44</v>
      </c>
      <c r="B7" s="149"/>
      <c r="C7" s="149"/>
      <c r="D7" s="149"/>
      <c r="E7" s="149"/>
      <c r="F7" s="149"/>
      <c r="H7" s="24"/>
    </row>
    <row r="8" spans="1:8" ht="14.25" customHeight="1">
      <c r="A8" s="151"/>
      <c r="B8" s="151"/>
      <c r="C8" s="151"/>
      <c r="D8" s="151"/>
      <c r="E8" s="151"/>
      <c r="F8" s="151"/>
      <c r="H8" s="24" t="str">
        <f>IF(A8="","VNESI ŠTEVILKO PONUDBE!","")</f>
        <v>VNESI ŠTEVILKO PONUDBE!</v>
      </c>
    </row>
    <row r="9" spans="1:8" ht="14.25" customHeight="1">
      <c r="A9" s="149" t="s">
        <v>45</v>
      </c>
      <c r="B9" s="149"/>
      <c r="C9" s="149"/>
      <c r="D9" s="149"/>
      <c r="E9" s="149"/>
      <c r="F9" s="149"/>
      <c r="H9" s="24"/>
    </row>
    <row r="10" spans="1:8" ht="21" customHeight="1"/>
    <row r="11" spans="1:8" ht="15.75" customHeight="1">
      <c r="A11" s="153" t="s">
        <v>28</v>
      </c>
      <c r="B11" s="153"/>
      <c r="C11" s="153"/>
      <c r="D11" s="153"/>
      <c r="E11" s="153"/>
      <c r="F11" s="153"/>
      <c r="G11" s="153"/>
    </row>
    <row r="12" spans="1:8" ht="18" customHeight="1">
      <c r="B12" s="26"/>
    </row>
    <row r="13" spans="1:8" ht="20.25">
      <c r="A13" s="154" t="s">
        <v>103</v>
      </c>
      <c r="B13" s="154"/>
      <c r="C13" s="154"/>
      <c r="D13" s="154"/>
      <c r="E13" s="154"/>
      <c r="F13" s="154"/>
      <c r="G13" s="154"/>
    </row>
    <row r="14" spans="1:8" ht="20.25">
      <c r="A14" s="154" t="s">
        <v>104</v>
      </c>
      <c r="B14" s="154"/>
      <c r="C14" s="154"/>
      <c r="D14" s="154"/>
      <c r="E14" s="154"/>
      <c r="F14" s="154"/>
      <c r="G14" s="154"/>
    </row>
    <row r="15" spans="1:8" s="27" customFormat="1" ht="22.5" customHeight="1">
      <c r="A15" s="25"/>
      <c r="C15" s="28"/>
      <c r="D15" s="29"/>
      <c r="E15" s="6"/>
      <c r="F15" s="30"/>
    </row>
    <row r="16" spans="1:8" s="12" customFormat="1" ht="17.25" customHeight="1">
      <c r="A16" s="146" t="s">
        <v>46</v>
      </c>
      <c r="B16" s="146"/>
      <c r="C16" s="146"/>
      <c r="D16" s="146"/>
      <c r="E16" s="146"/>
      <c r="F16" s="146"/>
    </row>
    <row r="17" spans="1:25" s="92" customFormat="1" ht="14.25">
      <c r="A17" s="90">
        <v>1</v>
      </c>
      <c r="B17" s="138" t="s">
        <v>53</v>
      </c>
      <c r="C17" s="139"/>
      <c r="D17" s="139"/>
      <c r="E17" s="139"/>
      <c r="F17" s="139"/>
      <c r="G17" s="91"/>
      <c r="I17" s="93"/>
      <c r="J17" s="94"/>
      <c r="K17" s="93"/>
      <c r="L17" s="93"/>
    </row>
    <row r="18" spans="1:25" s="12" customFormat="1" ht="31.5" customHeight="1">
      <c r="A18" s="95">
        <f>1+A17</f>
        <v>2</v>
      </c>
      <c r="B18" s="142" t="s">
        <v>64</v>
      </c>
      <c r="C18" s="142"/>
      <c r="D18" s="142"/>
      <c r="E18" s="142"/>
      <c r="F18" s="142"/>
    </row>
    <row r="19" spans="1:25" s="92" customFormat="1" ht="27" customHeight="1">
      <c r="A19" s="95">
        <f>1+A18</f>
        <v>3</v>
      </c>
      <c r="B19" s="139" t="s">
        <v>65</v>
      </c>
      <c r="C19" s="143"/>
      <c r="D19" s="143"/>
      <c r="E19" s="143"/>
      <c r="F19" s="143"/>
      <c r="G19" s="91"/>
      <c r="I19" s="93"/>
      <c r="J19" s="94"/>
      <c r="K19" s="93"/>
      <c r="L19" s="93"/>
    </row>
    <row r="20" spans="1:25" s="92" customFormat="1" ht="38.25" customHeight="1">
      <c r="A20" s="90">
        <f t="shared" ref="A20:A22" si="0">+A19+1</f>
        <v>4</v>
      </c>
      <c r="B20" s="139" t="s">
        <v>48</v>
      </c>
      <c r="C20" s="143"/>
      <c r="D20" s="143"/>
      <c r="E20" s="143"/>
      <c r="F20" s="143"/>
      <c r="G20" s="91"/>
      <c r="I20" s="93"/>
      <c r="J20" s="94"/>
      <c r="K20" s="93"/>
      <c r="L20" s="93"/>
    </row>
    <row r="21" spans="1:25" s="92" customFormat="1" ht="27" customHeight="1">
      <c r="A21" s="90">
        <f t="shared" si="0"/>
        <v>5</v>
      </c>
      <c r="B21" s="139" t="s">
        <v>47</v>
      </c>
      <c r="C21" s="139"/>
      <c r="D21" s="139"/>
      <c r="E21" s="139"/>
      <c r="F21" s="139"/>
      <c r="G21" s="91"/>
      <c r="I21" s="93"/>
      <c r="J21" s="94"/>
      <c r="K21" s="93"/>
      <c r="L21" s="93"/>
    </row>
    <row r="22" spans="1:25" s="92" customFormat="1" ht="42" customHeight="1">
      <c r="A22" s="90">
        <f t="shared" si="0"/>
        <v>6</v>
      </c>
      <c r="B22" s="139" t="s">
        <v>66</v>
      </c>
      <c r="C22" s="139"/>
      <c r="D22" s="139"/>
      <c r="E22" s="139"/>
      <c r="F22" s="139"/>
      <c r="G22" s="91"/>
      <c r="I22" s="93"/>
      <c r="J22" s="94"/>
      <c r="K22" s="93"/>
      <c r="L22" s="93"/>
    </row>
    <row r="23" spans="1:25" s="92" customFormat="1" ht="54.75" customHeight="1">
      <c r="A23" s="90"/>
      <c r="B23" s="139" t="s">
        <v>67</v>
      </c>
      <c r="C23" s="139"/>
      <c r="D23" s="139"/>
      <c r="E23" s="139"/>
      <c r="F23" s="139"/>
      <c r="G23" s="91"/>
      <c r="I23" s="93"/>
      <c r="J23" s="94"/>
      <c r="K23" s="93"/>
      <c r="L23" s="93"/>
    </row>
    <row r="24" spans="1:25" s="92" customFormat="1" ht="27" customHeight="1">
      <c r="A24" s="90"/>
      <c r="B24" s="139" t="s">
        <v>51</v>
      </c>
      <c r="C24" s="139"/>
      <c r="D24" s="139"/>
      <c r="E24" s="139"/>
      <c r="F24" s="139"/>
      <c r="G24" s="91"/>
      <c r="I24" s="93"/>
      <c r="J24" s="94"/>
      <c r="K24" s="93"/>
      <c r="L24" s="93"/>
    </row>
    <row r="25" spans="1:25" s="92" customFormat="1" ht="27" customHeight="1">
      <c r="A25" s="90"/>
      <c r="B25" s="139" t="s">
        <v>54</v>
      </c>
      <c r="C25" s="139"/>
      <c r="D25" s="139"/>
      <c r="E25" s="139"/>
      <c r="F25" s="139"/>
      <c r="G25" s="91"/>
      <c r="I25" s="93"/>
      <c r="J25" s="94"/>
      <c r="K25" s="93"/>
      <c r="L25" s="93"/>
    </row>
    <row r="26" spans="1:25" s="92" customFormat="1" ht="42" customHeight="1">
      <c r="A26" s="90">
        <f>1+A22</f>
        <v>7</v>
      </c>
      <c r="B26" s="139" t="s">
        <v>68</v>
      </c>
      <c r="C26" s="139"/>
      <c r="D26" s="139"/>
      <c r="E26" s="139"/>
      <c r="F26" s="139"/>
      <c r="G26" s="91"/>
      <c r="I26" s="93"/>
      <c r="J26" s="94"/>
      <c r="K26" s="93"/>
      <c r="L26" s="93"/>
    </row>
    <row r="27" spans="1:25" s="92" customFormat="1" ht="42" customHeight="1">
      <c r="A27" s="90">
        <f t="shared" ref="A27:A29" si="1">+A26+1</f>
        <v>8</v>
      </c>
      <c r="B27" s="144" t="s">
        <v>55</v>
      </c>
      <c r="C27" s="144"/>
      <c r="D27" s="144"/>
      <c r="E27" s="144"/>
      <c r="F27" s="144"/>
      <c r="G27" s="91"/>
      <c r="I27" s="93"/>
      <c r="J27" s="94"/>
      <c r="K27" s="93"/>
      <c r="L27" s="93"/>
    </row>
    <row r="28" spans="1:25" s="92" customFormat="1" ht="39.75" customHeight="1">
      <c r="A28" s="90">
        <f t="shared" si="1"/>
        <v>9</v>
      </c>
      <c r="B28" s="144" t="s">
        <v>69</v>
      </c>
      <c r="C28" s="144"/>
      <c r="D28" s="144"/>
      <c r="E28" s="144"/>
      <c r="F28" s="144"/>
      <c r="G28" s="91"/>
      <c r="I28" s="93"/>
      <c r="J28" s="94"/>
      <c r="K28" s="93"/>
      <c r="L28" s="93"/>
    </row>
    <row r="29" spans="1:25" s="92" customFormat="1" ht="28.5" customHeight="1">
      <c r="A29" s="90">
        <f t="shared" si="1"/>
        <v>10</v>
      </c>
      <c r="B29" s="144" t="s">
        <v>49</v>
      </c>
      <c r="C29" s="144"/>
      <c r="D29" s="144"/>
      <c r="E29" s="144"/>
      <c r="F29" s="144"/>
      <c r="G29" s="91"/>
      <c r="I29" s="93"/>
      <c r="J29" s="94"/>
      <c r="K29" s="93"/>
      <c r="L29" s="93"/>
    </row>
    <row r="30" spans="1:25" s="92" customFormat="1" ht="25.5" customHeight="1">
      <c r="A30" s="90">
        <f t="shared" ref="A30:A50" si="2">1+A29</f>
        <v>11</v>
      </c>
      <c r="B30" s="145" t="s">
        <v>70</v>
      </c>
      <c r="C30" s="145"/>
      <c r="D30" s="145"/>
      <c r="E30" s="145"/>
      <c r="F30" s="145"/>
      <c r="G30" s="91"/>
      <c r="I30" s="93"/>
      <c r="J30" s="94"/>
      <c r="K30" s="93"/>
      <c r="L30" s="93"/>
    </row>
    <row r="31" spans="1:25" s="92" customFormat="1" ht="28.5" customHeight="1">
      <c r="A31" s="90">
        <f t="shared" si="2"/>
        <v>12</v>
      </c>
      <c r="B31" s="144" t="s">
        <v>71</v>
      </c>
      <c r="C31" s="144"/>
      <c r="D31" s="144"/>
      <c r="E31" s="144"/>
      <c r="F31" s="144"/>
      <c r="G31" s="91"/>
      <c r="I31" s="93"/>
      <c r="K31" s="93"/>
      <c r="L31" s="93"/>
    </row>
    <row r="32" spans="1:25" s="98" customFormat="1" ht="15" customHeight="1">
      <c r="A32" s="90">
        <f t="shared" si="2"/>
        <v>13</v>
      </c>
      <c r="B32" s="144" t="s">
        <v>72</v>
      </c>
      <c r="C32" s="144"/>
      <c r="D32" s="144"/>
      <c r="E32" s="144"/>
      <c r="F32" s="144"/>
      <c r="G32" s="96"/>
      <c r="H32" s="97"/>
      <c r="I32" s="97"/>
      <c r="J32" s="97"/>
      <c r="K32" s="97"/>
      <c r="L32" s="97"/>
      <c r="M32" s="97"/>
      <c r="N32" s="97"/>
      <c r="O32" s="97"/>
      <c r="P32" s="97"/>
      <c r="Q32" s="97"/>
      <c r="R32" s="97"/>
      <c r="S32" s="97"/>
      <c r="T32" s="97"/>
      <c r="U32" s="97"/>
      <c r="V32" s="97"/>
      <c r="W32" s="97"/>
      <c r="X32" s="97"/>
      <c r="Y32" s="97"/>
    </row>
    <row r="33" spans="1:25" s="98" customFormat="1" ht="14.25">
      <c r="A33" s="99"/>
      <c r="B33" s="159" t="s">
        <v>73</v>
      </c>
      <c r="C33" s="159"/>
      <c r="D33" s="159"/>
      <c r="E33" s="159"/>
      <c r="F33" s="159"/>
      <c r="G33" s="96"/>
      <c r="H33" s="97"/>
      <c r="I33" s="97"/>
      <c r="J33" s="97"/>
      <c r="K33" s="97"/>
      <c r="L33" s="97"/>
      <c r="M33" s="97"/>
      <c r="N33" s="97"/>
      <c r="O33" s="97"/>
      <c r="P33" s="97"/>
      <c r="Q33" s="97"/>
      <c r="R33" s="97"/>
      <c r="S33" s="97"/>
      <c r="T33" s="97"/>
      <c r="U33" s="97"/>
      <c r="V33" s="97"/>
      <c r="W33" s="97"/>
      <c r="X33" s="97"/>
      <c r="Y33" s="97"/>
    </row>
    <row r="34" spans="1:25" s="98" customFormat="1" ht="42.75" customHeight="1">
      <c r="A34" s="99"/>
      <c r="B34" s="139" t="s">
        <v>74</v>
      </c>
      <c r="C34" s="139"/>
      <c r="D34" s="139"/>
      <c r="E34" s="139"/>
      <c r="F34" s="139"/>
      <c r="G34" s="96"/>
      <c r="H34" s="97"/>
      <c r="I34" s="97"/>
      <c r="J34" s="97"/>
      <c r="K34" s="97"/>
      <c r="L34" s="97"/>
      <c r="M34" s="97"/>
      <c r="N34" s="97"/>
      <c r="O34" s="97"/>
      <c r="P34" s="97"/>
      <c r="Q34" s="97"/>
      <c r="R34" s="97"/>
      <c r="S34" s="97"/>
      <c r="T34" s="97"/>
      <c r="U34" s="97"/>
      <c r="V34" s="97"/>
      <c r="W34" s="97"/>
      <c r="X34" s="97"/>
      <c r="Y34" s="97"/>
    </row>
    <row r="35" spans="1:25" s="98" customFormat="1" ht="14.25">
      <c r="A35" s="99"/>
      <c r="B35" s="159" t="s">
        <v>75</v>
      </c>
      <c r="C35" s="159"/>
      <c r="D35" s="159"/>
      <c r="E35" s="159"/>
      <c r="F35" s="159"/>
      <c r="G35" s="96"/>
      <c r="H35" s="97"/>
      <c r="I35" s="97"/>
      <c r="J35" s="97"/>
      <c r="K35" s="97"/>
      <c r="L35" s="97"/>
      <c r="M35" s="97"/>
      <c r="N35" s="97"/>
      <c r="O35" s="97"/>
      <c r="P35" s="97"/>
      <c r="Q35" s="97"/>
      <c r="R35" s="97"/>
      <c r="S35" s="97"/>
      <c r="T35" s="97"/>
      <c r="U35" s="97"/>
      <c r="V35" s="97"/>
      <c r="W35" s="97"/>
      <c r="X35" s="97"/>
      <c r="Y35" s="97"/>
    </row>
    <row r="36" spans="1:25" s="98" customFormat="1" ht="42.75" customHeight="1">
      <c r="A36" s="99"/>
      <c r="B36" s="139" t="s">
        <v>76</v>
      </c>
      <c r="C36" s="139"/>
      <c r="D36" s="139"/>
      <c r="E36" s="139"/>
      <c r="F36" s="139"/>
      <c r="G36" s="96"/>
      <c r="H36" s="97"/>
      <c r="I36" s="97"/>
      <c r="J36" s="97"/>
      <c r="K36" s="97"/>
      <c r="L36" s="97"/>
      <c r="M36" s="97"/>
      <c r="N36" s="97"/>
      <c r="O36" s="97"/>
      <c r="P36" s="97"/>
      <c r="Q36" s="97"/>
      <c r="R36" s="97"/>
      <c r="S36" s="97"/>
      <c r="T36" s="97"/>
      <c r="U36" s="97"/>
      <c r="V36" s="97"/>
      <c r="W36" s="97"/>
      <c r="X36" s="97"/>
      <c r="Y36" s="97"/>
    </row>
    <row r="37" spans="1:25" s="98" customFormat="1" ht="14.25">
      <c r="A37" s="99"/>
      <c r="B37" s="159" t="s">
        <v>77</v>
      </c>
      <c r="C37" s="159"/>
      <c r="D37" s="159"/>
      <c r="E37" s="159"/>
      <c r="F37" s="159"/>
      <c r="G37" s="96"/>
      <c r="H37" s="97"/>
      <c r="I37" s="97"/>
      <c r="J37" s="97"/>
      <c r="K37" s="97"/>
      <c r="L37" s="97"/>
      <c r="M37" s="97"/>
      <c r="N37" s="97"/>
      <c r="O37" s="97"/>
      <c r="P37" s="97"/>
      <c r="Q37" s="97"/>
      <c r="R37" s="97"/>
      <c r="S37" s="97"/>
      <c r="T37" s="97"/>
      <c r="U37" s="97"/>
      <c r="V37" s="97"/>
      <c r="W37" s="97"/>
      <c r="X37" s="97"/>
      <c r="Y37" s="97"/>
    </row>
    <row r="38" spans="1:25" s="98" customFormat="1" ht="107.25" customHeight="1">
      <c r="A38" s="99"/>
      <c r="B38" s="139" t="s">
        <v>78</v>
      </c>
      <c r="C38" s="139"/>
      <c r="D38" s="139"/>
      <c r="E38" s="139"/>
      <c r="F38" s="139"/>
      <c r="G38" s="96"/>
      <c r="H38" s="97"/>
      <c r="I38" s="97"/>
      <c r="J38" s="97"/>
      <c r="K38" s="97"/>
      <c r="L38" s="97"/>
      <c r="M38" s="97"/>
      <c r="N38" s="97"/>
      <c r="O38" s="97"/>
      <c r="P38" s="97"/>
      <c r="Q38" s="97"/>
      <c r="R38" s="97"/>
      <c r="S38" s="97"/>
      <c r="T38" s="97"/>
      <c r="U38" s="97"/>
      <c r="V38" s="97"/>
      <c r="W38" s="97"/>
      <c r="X38" s="97"/>
      <c r="Y38" s="97"/>
    </row>
    <row r="39" spans="1:25" s="98" customFormat="1" ht="14.25">
      <c r="A39" s="90">
        <f>1+A32</f>
        <v>14</v>
      </c>
      <c r="B39" s="144" t="s">
        <v>79</v>
      </c>
      <c r="C39" s="144"/>
      <c r="D39" s="144"/>
      <c r="E39" s="144"/>
      <c r="F39" s="144"/>
      <c r="G39" s="96"/>
      <c r="H39" s="97"/>
      <c r="I39" s="97"/>
      <c r="J39" s="97"/>
      <c r="K39" s="97"/>
      <c r="L39" s="97"/>
      <c r="M39" s="97"/>
      <c r="N39" s="97"/>
      <c r="O39" s="97"/>
      <c r="P39" s="97"/>
      <c r="Q39" s="97"/>
      <c r="R39" s="97"/>
      <c r="S39" s="97"/>
      <c r="T39" s="97"/>
      <c r="U39" s="97"/>
      <c r="V39" s="97"/>
      <c r="W39" s="97"/>
      <c r="X39" s="97"/>
      <c r="Y39" s="97"/>
    </row>
    <row r="40" spans="1:25" s="98" customFormat="1" ht="14.25">
      <c r="A40" s="99"/>
      <c r="B40" s="139" t="s">
        <v>80</v>
      </c>
      <c r="C40" s="139"/>
      <c r="D40" s="139"/>
      <c r="E40" s="139"/>
      <c r="F40" s="139"/>
      <c r="G40" s="96"/>
      <c r="H40" s="97"/>
      <c r="I40" s="97"/>
      <c r="J40" s="97"/>
      <c r="K40" s="97"/>
      <c r="L40" s="97"/>
      <c r="M40" s="97"/>
      <c r="N40" s="97"/>
      <c r="O40" s="97"/>
      <c r="P40" s="97"/>
      <c r="Q40" s="97"/>
      <c r="R40" s="97"/>
      <c r="S40" s="97"/>
      <c r="T40" s="97"/>
      <c r="U40" s="97"/>
      <c r="V40" s="97"/>
      <c r="W40" s="97"/>
      <c r="X40" s="97"/>
      <c r="Y40" s="97"/>
    </row>
    <row r="41" spans="1:25" s="98" customFormat="1" ht="29.25" customHeight="1">
      <c r="A41" s="99"/>
      <c r="B41" s="139" t="s">
        <v>81</v>
      </c>
      <c r="C41" s="139"/>
      <c r="D41" s="139"/>
      <c r="E41" s="139"/>
      <c r="F41" s="139"/>
      <c r="G41" s="96"/>
      <c r="H41" s="97"/>
      <c r="I41" s="97"/>
      <c r="J41" s="97"/>
      <c r="K41" s="97"/>
      <c r="L41" s="97"/>
      <c r="M41" s="97"/>
      <c r="N41" s="97"/>
      <c r="O41" s="97"/>
      <c r="P41" s="97"/>
      <c r="Q41" s="97"/>
      <c r="R41" s="97"/>
      <c r="S41" s="97"/>
      <c r="T41" s="97"/>
      <c r="U41" s="97"/>
      <c r="V41" s="97"/>
      <c r="W41" s="97"/>
      <c r="X41" s="97"/>
      <c r="Y41" s="97"/>
    </row>
    <row r="42" spans="1:25" s="98" customFormat="1" ht="15" customHeight="1">
      <c r="A42" s="99"/>
      <c r="B42" s="139" t="s">
        <v>82</v>
      </c>
      <c r="C42" s="139"/>
      <c r="D42" s="139"/>
      <c r="E42" s="139"/>
      <c r="F42" s="139"/>
      <c r="G42" s="96"/>
      <c r="H42" s="97"/>
      <c r="I42" s="97"/>
      <c r="J42" s="97"/>
      <c r="K42" s="97"/>
      <c r="L42" s="97"/>
      <c r="M42" s="97"/>
      <c r="N42" s="97"/>
      <c r="O42" s="97"/>
      <c r="P42" s="97"/>
      <c r="Q42" s="97"/>
      <c r="R42" s="97"/>
      <c r="S42" s="97"/>
      <c r="T42" s="97"/>
      <c r="U42" s="97"/>
      <c r="V42" s="97"/>
      <c r="W42" s="97"/>
      <c r="X42" s="97"/>
      <c r="Y42" s="97"/>
    </row>
    <row r="43" spans="1:25" s="98" customFormat="1" ht="15" customHeight="1">
      <c r="A43" s="99"/>
      <c r="B43" s="139" t="s">
        <v>83</v>
      </c>
      <c r="C43" s="139"/>
      <c r="D43" s="139"/>
      <c r="E43" s="139"/>
      <c r="F43" s="139"/>
      <c r="G43" s="96"/>
      <c r="H43" s="97"/>
      <c r="I43" s="97"/>
      <c r="J43" s="97"/>
      <c r="K43" s="97"/>
      <c r="L43" s="97"/>
      <c r="M43" s="97"/>
      <c r="N43" s="97"/>
      <c r="O43" s="97"/>
      <c r="P43" s="97"/>
      <c r="Q43" s="97"/>
      <c r="R43" s="97"/>
      <c r="S43" s="97"/>
      <c r="T43" s="97"/>
      <c r="U43" s="97"/>
      <c r="V43" s="97"/>
      <c r="W43" s="97"/>
      <c r="X43" s="97"/>
      <c r="Y43" s="97"/>
    </row>
    <row r="44" spans="1:25" s="98" customFormat="1" ht="15" customHeight="1">
      <c r="A44" s="99"/>
      <c r="B44" s="139" t="s">
        <v>84</v>
      </c>
      <c r="C44" s="139"/>
      <c r="D44" s="139"/>
      <c r="E44" s="139"/>
      <c r="F44" s="139"/>
      <c r="G44" s="96"/>
      <c r="H44" s="97"/>
      <c r="I44" s="97"/>
      <c r="J44" s="97"/>
      <c r="K44" s="97"/>
      <c r="L44" s="97"/>
      <c r="M44" s="97"/>
      <c r="N44" s="97"/>
      <c r="O44" s="97"/>
      <c r="P44" s="97"/>
      <c r="Q44" s="97"/>
      <c r="R44" s="97"/>
      <c r="S44" s="97"/>
      <c r="T44" s="97"/>
      <c r="U44" s="97"/>
      <c r="V44" s="97"/>
      <c r="W44" s="97"/>
      <c r="X44" s="97"/>
      <c r="Y44" s="97"/>
    </row>
    <row r="45" spans="1:25" s="92" customFormat="1" ht="38.25" customHeight="1">
      <c r="A45" s="90">
        <f>1+A39</f>
        <v>15</v>
      </c>
      <c r="B45" s="144" t="s">
        <v>85</v>
      </c>
      <c r="C45" s="144"/>
      <c r="D45" s="144"/>
      <c r="E45" s="144"/>
      <c r="F45" s="144"/>
      <c r="G45" s="91"/>
      <c r="I45" s="93"/>
    </row>
    <row r="46" spans="1:25" s="92" customFormat="1" ht="38.25" customHeight="1">
      <c r="A46" s="90">
        <f t="shared" ref="A46:A48" si="3">1+A45</f>
        <v>16</v>
      </c>
      <c r="B46" s="144" t="s">
        <v>86</v>
      </c>
      <c r="C46" s="144"/>
      <c r="D46" s="144"/>
      <c r="E46" s="144"/>
      <c r="F46" s="144"/>
      <c r="G46" s="91"/>
      <c r="I46" s="93"/>
    </row>
    <row r="47" spans="1:25" s="98" customFormat="1" ht="14.25" customHeight="1">
      <c r="A47" s="90">
        <f t="shared" si="3"/>
        <v>17</v>
      </c>
      <c r="B47" s="144" t="s">
        <v>87</v>
      </c>
      <c r="C47" s="144"/>
      <c r="D47" s="144"/>
      <c r="E47" s="144"/>
      <c r="F47" s="144"/>
      <c r="G47" s="96"/>
      <c r="H47" s="97"/>
      <c r="I47" s="97"/>
      <c r="J47" s="97"/>
      <c r="K47" s="97"/>
      <c r="L47" s="97"/>
      <c r="M47" s="97"/>
      <c r="N47" s="97"/>
      <c r="O47" s="97"/>
      <c r="P47" s="97"/>
      <c r="Q47" s="97"/>
      <c r="R47" s="97"/>
      <c r="S47" s="97"/>
      <c r="T47" s="97"/>
      <c r="U47" s="97"/>
      <c r="V47" s="97"/>
      <c r="W47" s="97"/>
      <c r="X47" s="97"/>
      <c r="Y47" s="97"/>
    </row>
    <row r="48" spans="1:25" s="92" customFormat="1" ht="42.75" customHeight="1">
      <c r="A48" s="90">
        <f t="shared" si="3"/>
        <v>18</v>
      </c>
      <c r="B48" s="144" t="s">
        <v>88</v>
      </c>
      <c r="C48" s="144"/>
      <c r="D48" s="144"/>
      <c r="E48" s="144"/>
      <c r="F48" s="144"/>
      <c r="G48" s="91"/>
      <c r="I48" s="93"/>
      <c r="J48" s="94"/>
      <c r="K48" s="93"/>
      <c r="L48" s="93"/>
    </row>
    <row r="49" spans="1:12" s="92" customFormat="1" ht="43.5" customHeight="1">
      <c r="A49" s="90">
        <f t="shared" si="2"/>
        <v>19</v>
      </c>
      <c r="B49" s="144" t="s">
        <v>89</v>
      </c>
      <c r="C49" s="144"/>
      <c r="D49" s="144"/>
      <c r="E49" s="144"/>
      <c r="F49" s="144"/>
      <c r="G49" s="91"/>
      <c r="I49" s="93"/>
      <c r="J49" s="94"/>
      <c r="K49" s="93"/>
      <c r="L49" s="93"/>
    </row>
    <row r="50" spans="1:12" s="92" customFormat="1" ht="39" customHeight="1">
      <c r="A50" s="90">
        <f t="shared" si="2"/>
        <v>20</v>
      </c>
      <c r="B50" s="139" t="s">
        <v>50</v>
      </c>
      <c r="C50" s="139"/>
      <c r="D50" s="139"/>
      <c r="E50" s="139"/>
      <c r="F50" s="139"/>
      <c r="G50" s="91"/>
      <c r="I50" s="93"/>
      <c r="J50" s="94"/>
      <c r="K50" s="93"/>
      <c r="L50" s="93"/>
    </row>
    <row r="51" spans="1:12" s="27" customFormat="1" ht="18.75" customHeight="1" thickBot="1">
      <c r="A51" s="25"/>
      <c r="C51" s="28"/>
      <c r="D51" s="29"/>
      <c r="E51" s="6"/>
      <c r="F51" s="6"/>
    </row>
    <row r="52" spans="1:12" s="27" customFormat="1" ht="21" customHeight="1" thickBot="1">
      <c r="A52" s="113" t="s">
        <v>101</v>
      </c>
      <c r="B52" s="114" t="s">
        <v>102</v>
      </c>
      <c r="C52" s="115"/>
      <c r="D52" s="116"/>
      <c r="E52" s="117"/>
      <c r="F52" s="118"/>
      <c r="G52" s="119"/>
    </row>
    <row r="53" spans="1:12" s="27" customFormat="1" ht="18.75" customHeight="1">
      <c r="A53" s="25"/>
      <c r="C53" s="28"/>
      <c r="D53" s="29"/>
      <c r="E53" s="6"/>
      <c r="F53" s="6"/>
    </row>
    <row r="54" spans="1:12" s="27" customFormat="1" ht="17.25" customHeight="1" thickBot="1">
      <c r="A54" s="31"/>
      <c r="B54" s="32" t="s">
        <v>0</v>
      </c>
      <c r="C54" s="33"/>
      <c r="D54" s="7"/>
      <c r="E54" s="7"/>
      <c r="F54" s="7"/>
      <c r="G54" s="34"/>
    </row>
    <row r="55" spans="1:12" s="27" customFormat="1" ht="12.75" customHeight="1">
      <c r="A55" s="35"/>
      <c r="B55" s="36"/>
      <c r="C55" s="15"/>
      <c r="D55" s="5"/>
      <c r="E55" s="5"/>
      <c r="F55" s="5"/>
      <c r="G55" s="13"/>
    </row>
    <row r="56" spans="1:12" s="27" customFormat="1" ht="21" customHeight="1">
      <c r="A56" s="37" t="s">
        <v>12</v>
      </c>
      <c r="B56" s="38" t="s">
        <v>13</v>
      </c>
      <c r="C56" s="15"/>
      <c r="D56" s="5"/>
      <c r="E56" s="5"/>
      <c r="F56" s="39">
        <f>+F83</f>
        <v>0</v>
      </c>
      <c r="G56" s="19" t="s">
        <v>1</v>
      </c>
    </row>
    <row r="57" spans="1:12" s="27" customFormat="1" ht="21" customHeight="1">
      <c r="A57" s="37" t="s">
        <v>14</v>
      </c>
      <c r="B57" s="38" t="s">
        <v>15</v>
      </c>
      <c r="C57" s="15"/>
      <c r="D57" s="5"/>
      <c r="E57" s="5"/>
      <c r="F57" s="39">
        <f>F127</f>
        <v>0</v>
      </c>
      <c r="G57" s="19" t="s">
        <v>1</v>
      </c>
    </row>
    <row r="58" spans="1:12" s="27" customFormat="1" ht="21" customHeight="1">
      <c r="A58" s="37" t="s">
        <v>17</v>
      </c>
      <c r="B58" s="38" t="s">
        <v>20</v>
      </c>
      <c r="C58" s="15"/>
      <c r="D58" s="5"/>
      <c r="E58" s="5"/>
      <c r="F58" s="39">
        <f>F145</f>
        <v>0</v>
      </c>
      <c r="G58" s="19" t="s">
        <v>1</v>
      </c>
    </row>
    <row r="59" spans="1:12" s="27" customFormat="1" ht="21" customHeight="1">
      <c r="A59" s="37" t="s">
        <v>19</v>
      </c>
      <c r="B59" s="38" t="s">
        <v>18</v>
      </c>
      <c r="C59" s="15"/>
      <c r="D59" s="5"/>
      <c r="E59" s="5"/>
      <c r="F59" s="39">
        <f>F195</f>
        <v>0</v>
      </c>
      <c r="G59" s="19" t="s">
        <v>1</v>
      </c>
    </row>
    <row r="60" spans="1:12" s="27" customFormat="1" ht="21" customHeight="1" thickBot="1">
      <c r="A60" s="40" t="s">
        <v>21</v>
      </c>
      <c r="B60" s="41" t="s">
        <v>25</v>
      </c>
      <c r="C60" s="42"/>
      <c r="D60" s="8"/>
      <c r="E60" s="8"/>
      <c r="F60" s="43">
        <f>F201</f>
        <v>0</v>
      </c>
      <c r="G60" s="44" t="s">
        <v>1</v>
      </c>
      <c r="K60" s="105"/>
      <c r="L60" s="107"/>
    </row>
    <row r="61" spans="1:12" ht="21" customHeight="1" thickTop="1">
      <c r="A61" s="35"/>
      <c r="B61" s="45" t="s">
        <v>26</v>
      </c>
      <c r="F61" s="39">
        <f>SUM(F56:F60)</f>
        <v>0</v>
      </c>
      <c r="G61" s="19" t="s">
        <v>1</v>
      </c>
      <c r="J61" s="22"/>
    </row>
    <row r="62" spans="1:12" ht="36" customHeight="1">
      <c r="B62" s="23"/>
      <c r="E62" s="9"/>
      <c r="F62" s="17"/>
      <c r="J62" s="13">
        <v>1</v>
      </c>
    </row>
    <row r="63" spans="1:12" s="12" customFormat="1" ht="24">
      <c r="A63" s="48" t="s">
        <v>9</v>
      </c>
      <c r="B63" s="48" t="s">
        <v>10</v>
      </c>
      <c r="C63" s="49" t="s">
        <v>2</v>
      </c>
      <c r="D63" s="50" t="s">
        <v>3</v>
      </c>
      <c r="E63" s="10" t="s">
        <v>4</v>
      </c>
      <c r="F63" s="48" t="s">
        <v>11</v>
      </c>
    </row>
    <row r="64" spans="1:12" s="12" customFormat="1" ht="12">
      <c r="A64" s="11"/>
      <c r="B64" s="11"/>
      <c r="C64" s="51"/>
      <c r="D64" s="52"/>
      <c r="E64" s="11"/>
      <c r="F64" s="11"/>
    </row>
    <row r="65" spans="1:9" s="12" customFormat="1" ht="18">
      <c r="A65" s="53" t="s">
        <v>12</v>
      </c>
      <c r="B65" s="54" t="s">
        <v>13</v>
      </c>
      <c r="C65" s="51"/>
      <c r="D65" s="52"/>
      <c r="E65" s="11"/>
      <c r="F65" s="11"/>
    </row>
    <row r="66" spans="1:9" ht="14.25">
      <c r="A66" s="55"/>
      <c r="B66" s="56"/>
      <c r="E66" s="9"/>
      <c r="F66" s="17"/>
    </row>
    <row r="67" spans="1:9">
      <c r="A67" s="57">
        <v>1</v>
      </c>
      <c r="B67" s="106" t="s">
        <v>97</v>
      </c>
    </row>
    <row r="68" spans="1:9" ht="38.25">
      <c r="A68" s="57"/>
      <c r="B68" s="106" t="s">
        <v>98</v>
      </c>
      <c r="D68" s="13"/>
      <c r="E68" s="13"/>
      <c r="F68" s="13"/>
      <c r="G68"/>
      <c r="H68" s="24"/>
      <c r="I68"/>
    </row>
    <row r="69" spans="1:9" ht="39.75" customHeight="1">
      <c r="A69" s="57"/>
      <c r="B69" s="106" t="s">
        <v>99</v>
      </c>
      <c r="D69" s="60"/>
      <c r="E69" s="60"/>
      <c r="F69" s="17"/>
      <c r="G69"/>
      <c r="H69" s="24"/>
      <c r="I69"/>
    </row>
    <row r="70" spans="1:9" ht="54.75" customHeight="1">
      <c r="A70" s="57"/>
      <c r="B70" s="106" t="s">
        <v>190</v>
      </c>
      <c r="C70" s="127"/>
      <c r="D70" s="60"/>
      <c r="E70" s="60"/>
      <c r="F70" s="17"/>
      <c r="G70"/>
      <c r="H70" s="24"/>
      <c r="I70"/>
    </row>
    <row r="71" spans="1:9" ht="25.5">
      <c r="A71" s="57"/>
      <c r="B71" s="106" t="s">
        <v>191</v>
      </c>
      <c r="D71" s="60"/>
      <c r="E71" s="60"/>
      <c r="F71" s="17"/>
      <c r="G71"/>
      <c r="H71" s="24"/>
      <c r="I71" s="128"/>
    </row>
    <row r="72" spans="1:9" ht="36.75" customHeight="1">
      <c r="A72" s="57"/>
      <c r="B72" s="106" t="s">
        <v>192</v>
      </c>
      <c r="D72" s="60"/>
      <c r="E72" s="60"/>
      <c r="F72" s="17"/>
      <c r="G72"/>
      <c r="H72" s="24"/>
      <c r="I72"/>
    </row>
    <row r="73" spans="1:9" ht="63.75">
      <c r="A73" s="57"/>
      <c r="B73" s="106" t="s">
        <v>193</v>
      </c>
      <c r="C73" s="15" t="s">
        <v>7</v>
      </c>
      <c r="D73" s="60">
        <v>2030</v>
      </c>
      <c r="E73" s="89"/>
      <c r="F73" s="17">
        <f>D73*E73</f>
        <v>0</v>
      </c>
      <c r="H73" s="24" t="str">
        <f>IF(E73="","VNESI CENO NA ENOTO!","")</f>
        <v>VNESI CENO NA ENOTO!</v>
      </c>
      <c r="I73"/>
    </row>
    <row r="75" spans="1:9" ht="29.25" customHeight="1">
      <c r="A75" s="57">
        <f>1+A67</f>
        <v>2</v>
      </c>
      <c r="B75" s="59" t="s">
        <v>129</v>
      </c>
      <c r="C75" s="15" t="s">
        <v>7</v>
      </c>
      <c r="D75" s="16">
        <v>100</v>
      </c>
      <c r="E75" s="1"/>
      <c r="F75" s="17">
        <f>D75*E75</f>
        <v>0</v>
      </c>
      <c r="H75" s="24" t="str">
        <f>IF(E75="","VNESI CENO NA ENOTO!","")</f>
        <v>VNESI CENO NA ENOTO!</v>
      </c>
    </row>
    <row r="76" spans="1:9">
      <c r="A76" s="57"/>
      <c r="B76" s="59"/>
      <c r="D76" s="16"/>
      <c r="E76" s="16"/>
      <c r="F76" s="17"/>
      <c r="H76" s="24"/>
    </row>
    <row r="77" spans="1:9" ht="41.25" customHeight="1">
      <c r="A77" s="57">
        <f>1+A75</f>
        <v>3</v>
      </c>
      <c r="B77" s="59" t="s">
        <v>131</v>
      </c>
      <c r="C77" s="15" t="s">
        <v>7</v>
      </c>
      <c r="D77" s="16">
        <v>100</v>
      </c>
      <c r="E77" s="1"/>
      <c r="F77" s="17">
        <f>D77*E77</f>
        <v>0</v>
      </c>
      <c r="H77" s="24" t="str">
        <f>IF(E77="","VNESI CENO NA ENOTO!","")</f>
        <v>VNESI CENO NA ENOTO!</v>
      </c>
    </row>
    <row r="78" spans="1:9">
      <c r="A78" s="57"/>
      <c r="B78" s="59"/>
      <c r="D78" s="16"/>
      <c r="E78" s="16"/>
      <c r="F78" s="17"/>
      <c r="H78" s="24"/>
    </row>
    <row r="79" spans="1:9" ht="39.75" customHeight="1">
      <c r="A79" s="57">
        <f>1+A77</f>
        <v>4</v>
      </c>
      <c r="B79" s="59" t="s">
        <v>52</v>
      </c>
      <c r="C79" s="15" t="s">
        <v>6</v>
      </c>
      <c r="D79" s="60">
        <v>2725</v>
      </c>
      <c r="E79" s="1"/>
      <c r="F79" s="17">
        <f>D79*E79</f>
        <v>0</v>
      </c>
      <c r="H79" s="24" t="str">
        <f>IF(E79="","VNESI CENO NA ENOTO!","")</f>
        <v>VNESI CENO NA ENOTO!</v>
      </c>
    </row>
    <row r="80" spans="1:9" ht="12.75" customHeight="1">
      <c r="A80" s="57"/>
      <c r="B80" s="18"/>
      <c r="D80" s="16"/>
      <c r="E80" s="16"/>
      <c r="F80" s="17"/>
    </row>
    <row r="81" spans="1:8" ht="39" customHeight="1">
      <c r="A81" s="57">
        <f>1+A79</f>
        <v>5</v>
      </c>
      <c r="B81" s="59" t="s">
        <v>106</v>
      </c>
      <c r="C81" s="15" t="s">
        <v>6</v>
      </c>
      <c r="D81" s="16">
        <v>0</v>
      </c>
      <c r="E81" s="1"/>
      <c r="F81" s="17">
        <f>D81*E81</f>
        <v>0</v>
      </c>
      <c r="H81" s="24" t="str">
        <f>IF(E81="","VNESI CENO NA ENOTO!","")</f>
        <v>VNESI CENO NA ENOTO!</v>
      </c>
    </row>
    <row r="82" spans="1:8" ht="12.75" customHeight="1" thickBot="1">
      <c r="A82" s="61"/>
      <c r="B82" s="62"/>
      <c r="C82" s="42"/>
      <c r="D82" s="63"/>
      <c r="E82" s="63"/>
      <c r="F82" s="64"/>
    </row>
    <row r="83" spans="1:8" ht="15" customHeight="1" thickTop="1">
      <c r="A83" s="57"/>
      <c r="B83" s="65" t="s">
        <v>16</v>
      </c>
      <c r="D83" s="16"/>
      <c r="E83" s="16"/>
      <c r="F83" s="66">
        <f>SUM(F67:F82)</f>
        <v>0</v>
      </c>
    </row>
    <row r="84" spans="1:8" ht="12.75" customHeight="1">
      <c r="A84" s="57"/>
      <c r="B84" s="58"/>
      <c r="D84" s="16"/>
      <c r="E84" s="16"/>
      <c r="F84" s="17"/>
    </row>
    <row r="85" spans="1:8" ht="18">
      <c r="A85" s="53" t="s">
        <v>14</v>
      </c>
      <c r="B85" s="54" t="s">
        <v>15</v>
      </c>
      <c r="D85" s="16"/>
      <c r="E85" s="16"/>
      <c r="F85" s="17"/>
    </row>
    <row r="86" spans="1:8" ht="12.75" customHeight="1">
      <c r="A86" s="53"/>
      <c r="B86" s="54"/>
      <c r="D86" s="16"/>
      <c r="E86" s="16"/>
      <c r="F86" s="17"/>
    </row>
    <row r="87" spans="1:8" ht="18">
      <c r="A87" s="53"/>
      <c r="B87" s="67" t="s">
        <v>60</v>
      </c>
      <c r="C87" s="67"/>
      <c r="D87" s="67"/>
      <c r="E87" s="67"/>
      <c r="F87" s="67"/>
    </row>
    <row r="88" spans="1:8" ht="52.5" customHeight="1">
      <c r="A88" s="68" t="s">
        <v>62</v>
      </c>
      <c r="B88" s="140" t="s">
        <v>61</v>
      </c>
      <c r="C88" s="140"/>
      <c r="D88" s="140"/>
      <c r="E88" s="140"/>
      <c r="F88" s="140"/>
    </row>
    <row r="89" spans="1:8" ht="18">
      <c r="A89" s="68"/>
      <c r="B89" s="69" t="s">
        <v>153</v>
      </c>
      <c r="C89" s="67"/>
      <c r="D89" s="67"/>
      <c r="E89" s="67"/>
      <c r="F89" s="67"/>
    </row>
    <row r="90" spans="1:8" ht="18" customHeight="1">
      <c r="A90" s="68" t="s">
        <v>62</v>
      </c>
      <c r="B90" s="140" t="s">
        <v>63</v>
      </c>
      <c r="C90" s="140"/>
      <c r="D90" s="140"/>
      <c r="E90" s="140"/>
      <c r="F90" s="140"/>
    </row>
    <row r="91" spans="1:8" ht="18" customHeight="1">
      <c r="A91" s="68" t="s">
        <v>62</v>
      </c>
      <c r="B91" s="140" t="s">
        <v>43</v>
      </c>
      <c r="C91" s="140"/>
      <c r="D91" s="140"/>
      <c r="E91" s="140"/>
      <c r="F91" s="140"/>
    </row>
    <row r="92" spans="1:8" ht="33" customHeight="1">
      <c r="A92" s="68" t="s">
        <v>62</v>
      </c>
      <c r="B92" s="140" t="s">
        <v>56</v>
      </c>
      <c r="C92" s="140"/>
      <c r="D92" s="140"/>
      <c r="E92" s="140"/>
      <c r="F92" s="140"/>
    </row>
    <row r="93" spans="1:8" ht="45" customHeight="1">
      <c r="A93" s="68" t="s">
        <v>62</v>
      </c>
      <c r="B93" s="140" t="s">
        <v>152</v>
      </c>
      <c r="C93" s="140"/>
      <c r="D93" s="140"/>
      <c r="E93" s="140"/>
      <c r="F93" s="140"/>
    </row>
    <row r="94" spans="1:8" ht="33" customHeight="1">
      <c r="A94" s="68" t="s">
        <v>62</v>
      </c>
      <c r="B94" s="140" t="s">
        <v>154</v>
      </c>
      <c r="C94" s="140"/>
      <c r="D94" s="140"/>
      <c r="E94" s="140"/>
      <c r="F94" s="140"/>
    </row>
    <row r="95" spans="1:8" ht="15">
      <c r="A95" s="14"/>
      <c r="B95" s="23"/>
      <c r="C95" s="21"/>
      <c r="D95" s="21"/>
      <c r="E95" s="21"/>
      <c r="F95" s="21"/>
      <c r="G95" s="19"/>
    </row>
    <row r="96" spans="1:8" ht="102">
      <c r="A96" s="57">
        <v>1</v>
      </c>
      <c r="B96" s="100" t="s">
        <v>107</v>
      </c>
      <c r="C96" s="13"/>
      <c r="D96" s="13"/>
      <c r="E96" s="13"/>
      <c r="F96" s="13"/>
    </row>
    <row r="97" spans="1:8" ht="24.75" customHeight="1">
      <c r="A97" s="121" t="s">
        <v>108</v>
      </c>
      <c r="B97" s="100" t="s">
        <v>196</v>
      </c>
      <c r="C97" s="15" t="s">
        <v>7</v>
      </c>
      <c r="D97" s="60">
        <v>10</v>
      </c>
      <c r="E97" s="2"/>
      <c r="F97" s="17">
        <f>D97*E97</f>
        <v>0</v>
      </c>
      <c r="H97" s="24" t="str">
        <f>IF(E97="","VNESI CENO NA ENOTO!","")</f>
        <v>VNESI CENO NA ENOTO!</v>
      </c>
    </row>
    <row r="98" spans="1:8" ht="24.75" customHeight="1">
      <c r="A98" s="121" t="s">
        <v>109</v>
      </c>
      <c r="B98" s="100" t="s">
        <v>197</v>
      </c>
      <c r="C98" s="15" t="s">
        <v>7</v>
      </c>
      <c r="D98" s="60">
        <v>105</v>
      </c>
      <c r="E98" s="2"/>
      <c r="F98" s="17">
        <f t="shared" ref="F98:F117" si="4">D98*E98</f>
        <v>0</v>
      </c>
      <c r="H98" s="24" t="str">
        <f t="shared" ref="H98:H106" si="5">IF(E98="","VNESI CENO NA ENOTO!","")</f>
        <v>VNESI CENO NA ENOTO!</v>
      </c>
    </row>
    <row r="99" spans="1:8" ht="24.75" customHeight="1">
      <c r="A99" s="121" t="s">
        <v>110</v>
      </c>
      <c r="B99" s="100" t="s">
        <v>198</v>
      </c>
      <c r="C99" s="15" t="s">
        <v>7</v>
      </c>
      <c r="D99" s="60">
        <v>10</v>
      </c>
      <c r="E99" s="2"/>
      <c r="F99" s="17">
        <f t="shared" si="4"/>
        <v>0</v>
      </c>
      <c r="H99" s="24" t="str">
        <f t="shared" si="5"/>
        <v>VNESI CENO NA ENOTO!</v>
      </c>
    </row>
    <row r="100" spans="1:8" ht="24.75" customHeight="1">
      <c r="A100" s="121" t="s">
        <v>111</v>
      </c>
      <c r="B100" s="100" t="s">
        <v>199</v>
      </c>
      <c r="C100" s="15" t="s">
        <v>7</v>
      </c>
      <c r="D100" s="60">
        <v>320</v>
      </c>
      <c r="E100" s="2"/>
      <c r="F100" s="17">
        <f t="shared" si="4"/>
        <v>0</v>
      </c>
      <c r="H100" s="24" t="str">
        <f>IF(E100="","VNESI CENO NA ENOTO!","")</f>
        <v>VNESI CENO NA ENOTO!</v>
      </c>
    </row>
    <row r="101" spans="1:8" ht="24.75" customHeight="1">
      <c r="A101" s="121" t="s">
        <v>112</v>
      </c>
      <c r="B101" s="100" t="s">
        <v>200</v>
      </c>
      <c r="C101" s="15" t="s">
        <v>7</v>
      </c>
      <c r="D101" s="60">
        <v>50</v>
      </c>
      <c r="E101" s="2"/>
      <c r="F101" s="17">
        <f t="shared" si="4"/>
        <v>0</v>
      </c>
      <c r="H101" s="24" t="str">
        <f>IF(E101="","VNESI CENO NA ENOTO!","")</f>
        <v>VNESI CENO NA ENOTO!</v>
      </c>
    </row>
    <row r="102" spans="1:8" ht="24.75" customHeight="1">
      <c r="A102" s="121" t="s">
        <v>113</v>
      </c>
      <c r="B102" s="100" t="s">
        <v>201</v>
      </c>
      <c r="C102" s="15" t="s">
        <v>7</v>
      </c>
      <c r="D102" s="60">
        <v>145</v>
      </c>
      <c r="E102" s="2"/>
      <c r="F102" s="17">
        <f t="shared" si="4"/>
        <v>0</v>
      </c>
      <c r="H102" s="24" t="str">
        <f t="shared" ref="H102:H103" si="6">IF(E102="","VNESI CENO NA ENOTO!","")</f>
        <v>VNESI CENO NA ENOTO!</v>
      </c>
    </row>
    <row r="103" spans="1:8" ht="24.75" customHeight="1">
      <c r="A103" s="121" t="s">
        <v>114</v>
      </c>
      <c r="B103" s="100" t="s">
        <v>202</v>
      </c>
      <c r="C103" s="15" t="s">
        <v>7</v>
      </c>
      <c r="D103" s="60">
        <v>30</v>
      </c>
      <c r="E103" s="2"/>
      <c r="F103" s="17">
        <f t="shared" si="4"/>
        <v>0</v>
      </c>
      <c r="H103" s="24" t="str">
        <f t="shared" si="6"/>
        <v>VNESI CENO NA ENOTO!</v>
      </c>
    </row>
    <row r="104" spans="1:8" ht="24.75" customHeight="1">
      <c r="A104" s="121" t="s">
        <v>115</v>
      </c>
      <c r="B104" s="100" t="s">
        <v>203</v>
      </c>
      <c r="C104" s="15" t="s">
        <v>7</v>
      </c>
      <c r="D104" s="60">
        <v>20</v>
      </c>
      <c r="E104" s="2"/>
      <c r="F104" s="17">
        <f t="shared" si="4"/>
        <v>0</v>
      </c>
      <c r="H104" s="24" t="str">
        <f t="shared" si="5"/>
        <v>VNESI CENO NA ENOTO!</v>
      </c>
    </row>
    <row r="105" spans="1:8" ht="24.75" customHeight="1">
      <c r="A105" s="121" t="s">
        <v>116</v>
      </c>
      <c r="B105" s="100" t="s">
        <v>204</v>
      </c>
      <c r="C105" s="15" t="s">
        <v>7</v>
      </c>
      <c r="D105" s="60">
        <v>5</v>
      </c>
      <c r="E105" s="2"/>
      <c r="F105" s="17">
        <f t="shared" si="4"/>
        <v>0</v>
      </c>
      <c r="H105" s="24" t="str">
        <f t="shared" si="5"/>
        <v>VNESI CENO NA ENOTO!</v>
      </c>
    </row>
    <row r="106" spans="1:8" ht="24.75" customHeight="1">
      <c r="A106" s="121" t="s">
        <v>117</v>
      </c>
      <c r="B106" s="100" t="s">
        <v>205</v>
      </c>
      <c r="C106" s="15" t="s">
        <v>7</v>
      </c>
      <c r="D106" s="60">
        <v>5</v>
      </c>
      <c r="E106" s="2"/>
      <c r="F106" s="17">
        <f t="shared" si="4"/>
        <v>0</v>
      </c>
      <c r="H106" s="24" t="str">
        <f t="shared" si="5"/>
        <v>VNESI CENO NA ENOTO!</v>
      </c>
    </row>
    <row r="107" spans="1:8" ht="24.75" customHeight="1">
      <c r="A107" s="121" t="s">
        <v>118</v>
      </c>
      <c r="B107" s="100" t="s">
        <v>206</v>
      </c>
      <c r="C107" s="15" t="s">
        <v>7</v>
      </c>
      <c r="D107" s="60">
        <v>225</v>
      </c>
      <c r="E107" s="2"/>
      <c r="F107" s="17">
        <f>D107*E107</f>
        <v>0</v>
      </c>
      <c r="H107" s="24" t="str">
        <f t="shared" ref="H107:H114" si="7">IF(E107="","VNESI CENO NA ENOTO!","")</f>
        <v>VNESI CENO NA ENOTO!</v>
      </c>
    </row>
    <row r="108" spans="1:8" ht="24.75" customHeight="1">
      <c r="A108" s="121" t="s">
        <v>119</v>
      </c>
      <c r="B108" s="100" t="s">
        <v>207</v>
      </c>
      <c r="C108" s="15" t="s">
        <v>7</v>
      </c>
      <c r="D108" s="60">
        <v>15</v>
      </c>
      <c r="E108" s="2"/>
      <c r="F108" s="17">
        <f t="shared" si="4"/>
        <v>0</v>
      </c>
      <c r="H108" s="24" t="str">
        <f t="shared" si="7"/>
        <v>VNESI CENO NA ENOTO!</v>
      </c>
    </row>
    <row r="109" spans="1:8" ht="24.75" customHeight="1">
      <c r="A109" s="121" t="s">
        <v>120</v>
      </c>
      <c r="B109" s="100" t="s">
        <v>208</v>
      </c>
      <c r="C109" s="15" t="s">
        <v>7</v>
      </c>
      <c r="D109" s="60">
        <v>50</v>
      </c>
      <c r="E109" s="2"/>
      <c r="F109" s="17">
        <f t="shared" si="4"/>
        <v>0</v>
      </c>
      <c r="H109" s="24" t="str">
        <f t="shared" si="7"/>
        <v>VNESI CENO NA ENOTO!</v>
      </c>
    </row>
    <row r="110" spans="1:8" ht="24.75" customHeight="1">
      <c r="A110" s="121" t="s">
        <v>121</v>
      </c>
      <c r="B110" s="100" t="s">
        <v>209</v>
      </c>
      <c r="C110" s="15" t="s">
        <v>7</v>
      </c>
      <c r="D110" s="60">
        <v>25</v>
      </c>
      <c r="E110" s="2"/>
      <c r="F110" s="17">
        <f t="shared" si="4"/>
        <v>0</v>
      </c>
      <c r="H110" s="24" t="str">
        <f t="shared" si="7"/>
        <v>VNESI CENO NA ENOTO!</v>
      </c>
    </row>
    <row r="111" spans="1:8" ht="24.75" customHeight="1">
      <c r="A111" s="121" t="s">
        <v>122</v>
      </c>
      <c r="B111" s="100" t="s">
        <v>210</v>
      </c>
      <c r="C111" s="15" t="s">
        <v>7</v>
      </c>
      <c r="D111" s="60">
        <v>5</v>
      </c>
      <c r="E111" s="2"/>
      <c r="F111" s="17">
        <f t="shared" si="4"/>
        <v>0</v>
      </c>
      <c r="H111" s="24" t="str">
        <f t="shared" si="7"/>
        <v>VNESI CENO NA ENOTO!</v>
      </c>
    </row>
    <row r="112" spans="1:8" ht="24.75" customHeight="1">
      <c r="A112" s="121" t="s">
        <v>123</v>
      </c>
      <c r="B112" s="100" t="s">
        <v>211</v>
      </c>
      <c r="C112" s="15" t="s">
        <v>7</v>
      </c>
      <c r="D112" s="60">
        <v>35</v>
      </c>
      <c r="E112" s="2"/>
      <c r="F112" s="17">
        <f t="shared" si="4"/>
        <v>0</v>
      </c>
      <c r="H112" s="24" t="str">
        <f t="shared" si="7"/>
        <v>VNESI CENO NA ENOTO!</v>
      </c>
    </row>
    <row r="113" spans="1:13" ht="24.75" customHeight="1">
      <c r="A113" s="121" t="s">
        <v>124</v>
      </c>
      <c r="B113" s="100" t="s">
        <v>212</v>
      </c>
      <c r="C113" s="15" t="s">
        <v>7</v>
      </c>
      <c r="D113" s="60">
        <v>100</v>
      </c>
      <c r="E113" s="2"/>
      <c r="F113" s="17">
        <f t="shared" si="4"/>
        <v>0</v>
      </c>
      <c r="H113" s="24" t="str">
        <f t="shared" si="7"/>
        <v>VNESI CENO NA ENOTO!</v>
      </c>
    </row>
    <row r="114" spans="1:13" ht="24.75" customHeight="1">
      <c r="A114" s="121" t="s">
        <v>125</v>
      </c>
      <c r="B114" s="100" t="s">
        <v>213</v>
      </c>
      <c r="C114" s="15" t="s">
        <v>7</v>
      </c>
      <c r="D114" s="60">
        <v>320</v>
      </c>
      <c r="E114" s="2"/>
      <c r="F114" s="17">
        <f t="shared" si="4"/>
        <v>0</v>
      </c>
      <c r="H114" s="24" t="str">
        <f t="shared" si="7"/>
        <v>VNESI CENO NA ENOTO!</v>
      </c>
    </row>
    <row r="115" spans="1:13" ht="24.75" customHeight="1">
      <c r="A115" s="121" t="s">
        <v>126</v>
      </c>
      <c r="B115" s="100" t="s">
        <v>214</v>
      </c>
      <c r="C115" s="15" t="s">
        <v>7</v>
      </c>
      <c r="D115" s="60">
        <v>535</v>
      </c>
      <c r="E115" s="2"/>
      <c r="F115" s="17">
        <f t="shared" si="4"/>
        <v>0</v>
      </c>
      <c r="H115" s="24" t="str">
        <f>IF(E115="","VNESI CENO NA ENOTO!","")</f>
        <v>VNESI CENO NA ENOTO!</v>
      </c>
    </row>
    <row r="116" spans="1:13" ht="24.75" customHeight="1">
      <c r="A116" s="121" t="s">
        <v>127</v>
      </c>
      <c r="B116" s="100" t="s">
        <v>215</v>
      </c>
      <c r="C116" s="15" t="s">
        <v>7</v>
      </c>
      <c r="D116" s="60">
        <v>10</v>
      </c>
      <c r="E116" s="2"/>
      <c r="F116" s="17">
        <f t="shared" si="4"/>
        <v>0</v>
      </c>
      <c r="H116" s="24" t="str">
        <f t="shared" ref="H116:H117" si="8">IF(E116="","VNESI CENO NA ENOTO!","")</f>
        <v>VNESI CENO NA ENOTO!</v>
      </c>
    </row>
    <row r="117" spans="1:13" ht="24.75" customHeight="1">
      <c r="A117" s="121" t="s">
        <v>128</v>
      </c>
      <c r="B117" s="100" t="s">
        <v>216</v>
      </c>
      <c r="C117" s="15" t="s">
        <v>7</v>
      </c>
      <c r="D117" s="60">
        <v>10</v>
      </c>
      <c r="E117" s="2"/>
      <c r="F117" s="17">
        <f t="shared" si="4"/>
        <v>0</v>
      </c>
      <c r="H117" s="24" t="str">
        <f t="shared" si="8"/>
        <v>VNESI CENO NA ENOTO!</v>
      </c>
    </row>
    <row r="118" spans="1:13">
      <c r="A118" s="57"/>
      <c r="B118" s="100"/>
      <c r="D118" s="60"/>
      <c r="E118" s="2"/>
      <c r="F118" s="17"/>
      <c r="H118" s="24"/>
    </row>
    <row r="119" spans="1:13" ht="114.75">
      <c r="A119" s="57">
        <f>1+A96</f>
        <v>2</v>
      </c>
      <c r="B119" s="100" t="s">
        <v>142</v>
      </c>
      <c r="C119" s="15" t="s">
        <v>7</v>
      </c>
      <c r="D119" s="60">
        <v>20</v>
      </c>
      <c r="E119" s="2"/>
      <c r="F119" s="17">
        <f t="shared" ref="F119" si="9">D119*E119</f>
        <v>0</v>
      </c>
      <c r="H119" s="24" t="str">
        <f t="shared" ref="H119" si="10">IF(E119="","VNESI CENO NA ENOTO!","")</f>
        <v>VNESI CENO NA ENOTO!</v>
      </c>
    </row>
    <row r="120" spans="1:13">
      <c r="A120" s="57"/>
      <c r="B120" s="100"/>
      <c r="C120" s="13"/>
      <c r="D120" s="13"/>
      <c r="E120" s="13"/>
      <c r="F120" s="13"/>
    </row>
    <row r="121" spans="1:13" ht="51">
      <c r="A121" s="57">
        <f>1+A119</f>
        <v>3</v>
      </c>
      <c r="B121" s="125" t="s">
        <v>149</v>
      </c>
      <c r="C121" s="15" t="s">
        <v>7</v>
      </c>
      <c r="D121" s="16">
        <v>150</v>
      </c>
      <c r="E121" s="9"/>
      <c r="F121" s="17">
        <f>D121*E121</f>
        <v>0</v>
      </c>
      <c r="H121" s="112" t="str">
        <f>IF(E121="","VNESI CENO NA ENOTO!","")</f>
        <v>VNESI CENO NA ENOTO!</v>
      </c>
      <c r="K121" s="77"/>
    </row>
    <row r="122" spans="1:13">
      <c r="A122" s="57"/>
      <c r="B122" s="79"/>
      <c r="D122" s="16"/>
      <c r="E122" s="9"/>
      <c r="F122" s="17"/>
      <c r="K122" s="77"/>
    </row>
    <row r="123" spans="1:13" ht="76.5">
      <c r="A123" s="57">
        <f t="shared" ref="A123" si="11">1+A121</f>
        <v>4</v>
      </c>
      <c r="B123" s="101" t="s">
        <v>148</v>
      </c>
      <c r="C123" s="15" t="s">
        <v>8</v>
      </c>
      <c r="D123" s="16">
        <f>+D141*0.2</f>
        <v>7</v>
      </c>
      <c r="E123" s="1"/>
      <c r="F123" s="17">
        <f>D123*E123</f>
        <v>0</v>
      </c>
      <c r="H123" s="24" t="str">
        <f>IF(E123="","VNESI CENO NA ENOTO!","")</f>
        <v>VNESI CENO NA ENOTO!</v>
      </c>
    </row>
    <row r="124" spans="1:13" ht="12.75" customHeight="1">
      <c r="A124" s="57"/>
      <c r="B124" s="101"/>
      <c r="D124" s="16"/>
      <c r="E124" s="1"/>
      <c r="F124" s="17"/>
      <c r="H124" s="24"/>
    </row>
    <row r="125" spans="1:13" ht="117.75">
      <c r="A125" s="57">
        <f t="shared" ref="A125" si="12">1+A123</f>
        <v>5</v>
      </c>
      <c r="B125" s="108" t="s">
        <v>147</v>
      </c>
      <c r="C125" s="78" t="s">
        <v>8</v>
      </c>
      <c r="D125" s="109">
        <f>+D141*0.2</f>
        <v>7</v>
      </c>
      <c r="E125" s="1"/>
      <c r="F125" s="17">
        <f>D125*E125</f>
        <v>0</v>
      </c>
      <c r="H125" s="24" t="str">
        <f>IF(E125="","VNESI CENO NA ENOTO!","")</f>
        <v>VNESI CENO NA ENOTO!</v>
      </c>
      <c r="M125" s="110"/>
    </row>
    <row r="126" spans="1:13" ht="13.5" thickBot="1">
      <c r="A126" s="61"/>
      <c r="B126" s="62"/>
      <c r="C126" s="42"/>
      <c r="D126" s="63"/>
      <c r="E126" s="63"/>
      <c r="F126" s="64"/>
    </row>
    <row r="127" spans="1:13" ht="13.5" thickTop="1">
      <c r="A127" s="57"/>
      <c r="B127" s="65" t="s">
        <v>16</v>
      </c>
      <c r="D127" s="16"/>
      <c r="E127" s="16"/>
      <c r="F127" s="66">
        <f>+SUM(F97:F126)</f>
        <v>0</v>
      </c>
    </row>
    <row r="128" spans="1:13">
      <c r="A128" s="57"/>
      <c r="B128" s="65"/>
      <c r="D128" s="16"/>
      <c r="E128" s="16"/>
      <c r="F128" s="66"/>
    </row>
    <row r="129" spans="1:12" ht="18">
      <c r="A129" s="53" t="s">
        <v>17</v>
      </c>
      <c r="B129" s="54" t="s">
        <v>20</v>
      </c>
      <c r="D129" s="16"/>
      <c r="E129" s="16"/>
      <c r="F129" s="66"/>
    </row>
    <row r="130" spans="1:12">
      <c r="A130" s="57"/>
      <c r="B130" s="65"/>
      <c r="D130" s="16"/>
      <c r="E130" s="16"/>
      <c r="F130" s="66"/>
    </row>
    <row r="131" spans="1:12" ht="59.25" customHeight="1">
      <c r="A131" s="57"/>
      <c r="B131" s="140" t="s">
        <v>59</v>
      </c>
      <c r="C131" s="141"/>
      <c r="D131" s="141"/>
      <c r="E131" s="141"/>
      <c r="F131" s="141"/>
    </row>
    <row r="132" spans="1:12">
      <c r="A132" s="57"/>
      <c r="B132" s="18"/>
      <c r="D132" s="16"/>
      <c r="E132" s="1"/>
      <c r="F132" s="17"/>
      <c r="H132" s="24"/>
    </row>
    <row r="133" spans="1:12" ht="61.5" customHeight="1">
      <c r="A133" s="57">
        <v>1</v>
      </c>
      <c r="B133" s="18" t="s">
        <v>133</v>
      </c>
      <c r="C133" s="15" t="s">
        <v>7</v>
      </c>
      <c r="D133" s="16">
        <f>+D75</f>
        <v>100</v>
      </c>
      <c r="E133" s="1"/>
      <c r="F133" s="17">
        <f>D133*E133</f>
        <v>0</v>
      </c>
      <c r="H133" s="24" t="str">
        <f t="shared" ref="H133" si="13">IF(E133="","VNESI CENA NA ENOTO!","")</f>
        <v>VNESI CENA NA ENOTO!</v>
      </c>
      <c r="K133" s="22"/>
      <c r="L133" s="22"/>
    </row>
    <row r="134" spans="1:12" ht="12.75" customHeight="1">
      <c r="A134" s="57"/>
      <c r="B134" s="18"/>
      <c r="D134" s="16"/>
      <c r="E134" s="16"/>
      <c r="F134" s="17"/>
      <c r="H134" s="24"/>
      <c r="K134" s="22"/>
      <c r="L134" s="22"/>
    </row>
    <row r="135" spans="1:12" ht="61.5" customHeight="1">
      <c r="A135" s="57">
        <f t="shared" ref="A135:A141" si="14">1+A133</f>
        <v>2</v>
      </c>
      <c r="B135" s="18" t="s">
        <v>134</v>
      </c>
      <c r="C135" s="15" t="s">
        <v>7</v>
      </c>
      <c r="D135" s="16">
        <f>+D77+25</f>
        <v>125</v>
      </c>
      <c r="E135" s="1"/>
      <c r="F135" s="17">
        <f>D135*E135</f>
        <v>0</v>
      </c>
      <c r="H135" s="24" t="str">
        <f t="shared" ref="H135" si="15">IF(E135="","VNESI CENA NA ENOTO!","")</f>
        <v>VNESI CENA NA ENOTO!</v>
      </c>
      <c r="K135" s="22"/>
      <c r="L135" s="22"/>
    </row>
    <row r="136" spans="1:12">
      <c r="A136" s="57"/>
      <c r="B136" s="18"/>
      <c r="D136" s="16"/>
      <c r="E136" s="16"/>
      <c r="F136" s="17"/>
      <c r="H136" s="24"/>
      <c r="K136" s="22"/>
      <c r="L136" s="22"/>
    </row>
    <row r="137" spans="1:12" ht="76.5">
      <c r="A137" s="57">
        <f t="shared" si="14"/>
        <v>3</v>
      </c>
      <c r="B137" s="18" t="s">
        <v>130</v>
      </c>
      <c r="C137" s="15" t="s">
        <v>6</v>
      </c>
      <c r="D137" s="16">
        <f>D75*1.5</f>
        <v>150</v>
      </c>
      <c r="E137" s="1"/>
      <c r="F137" s="17">
        <f>D137*E137</f>
        <v>0</v>
      </c>
      <c r="H137" s="24"/>
      <c r="J137" s="122"/>
    </row>
    <row r="139" spans="1:12" ht="76.5">
      <c r="A139" s="57">
        <f t="shared" si="14"/>
        <v>4</v>
      </c>
      <c r="B139" s="18" t="s">
        <v>150</v>
      </c>
      <c r="C139" s="15" t="s">
        <v>6</v>
      </c>
      <c r="D139" s="60">
        <v>35</v>
      </c>
      <c r="E139" s="1"/>
      <c r="F139" s="17">
        <f>D139*E139</f>
        <v>0</v>
      </c>
      <c r="H139" s="24" t="str">
        <f>IF(E139="","VNESI CENO NA ENOTO!","")</f>
        <v>VNESI CENO NA ENOTO!</v>
      </c>
    </row>
    <row r="140" spans="1:12">
      <c r="B140" s="18"/>
      <c r="D140" s="60"/>
      <c r="E140" s="16"/>
      <c r="F140" s="17"/>
      <c r="H140" s="24"/>
    </row>
    <row r="141" spans="1:12" ht="63.75">
      <c r="A141" s="57">
        <f t="shared" si="14"/>
        <v>5</v>
      </c>
      <c r="B141" s="18" t="s">
        <v>140</v>
      </c>
      <c r="C141" s="15" t="s">
        <v>6</v>
      </c>
      <c r="D141" s="60">
        <v>35</v>
      </c>
      <c r="E141" s="1"/>
      <c r="F141" s="17">
        <f>D141*E141</f>
        <v>0</v>
      </c>
      <c r="H141" s="24" t="str">
        <f>IF(E141="","VNESI CENO NA ENOTO!","")</f>
        <v>VNESI CENO NA ENOTO!</v>
      </c>
    </row>
    <row r="143" spans="1:12" ht="25.5">
      <c r="A143" s="57">
        <v>6</v>
      </c>
      <c r="B143" s="18" t="s">
        <v>141</v>
      </c>
      <c r="C143" s="15" t="s">
        <v>7</v>
      </c>
      <c r="D143" s="16">
        <v>5</v>
      </c>
      <c r="E143" s="1"/>
      <c r="F143" s="17">
        <f>D143*E143</f>
        <v>0</v>
      </c>
      <c r="H143" s="24" t="str">
        <f>IF(E143="","VNESI CENO NA ENOTO!","")</f>
        <v>VNESI CENO NA ENOTO!</v>
      </c>
    </row>
    <row r="144" spans="1:12" ht="13.5" thickBot="1">
      <c r="A144" s="73"/>
      <c r="B144" s="73"/>
      <c r="C144" s="42"/>
      <c r="D144" s="63"/>
      <c r="E144" s="63"/>
      <c r="F144" s="74"/>
    </row>
    <row r="145" spans="1:8" ht="13.5" thickTop="1">
      <c r="A145" s="57"/>
      <c r="B145" s="65" t="s">
        <v>16</v>
      </c>
      <c r="D145" s="16"/>
      <c r="E145" s="16"/>
      <c r="F145" s="66">
        <f>SUM(F132:F144)</f>
        <v>0</v>
      </c>
    </row>
    <row r="146" spans="1:8">
      <c r="A146" s="57"/>
      <c r="B146" s="65"/>
      <c r="D146" s="16"/>
      <c r="E146" s="16"/>
      <c r="F146" s="17"/>
    </row>
    <row r="147" spans="1:8" ht="18" customHeight="1">
      <c r="A147" s="54" t="s">
        <v>19</v>
      </c>
      <c r="B147" s="54" t="s">
        <v>18</v>
      </c>
      <c r="D147" s="60"/>
      <c r="E147" s="9"/>
      <c r="F147" s="17"/>
    </row>
    <row r="148" spans="1:8">
      <c r="A148" s="57"/>
      <c r="B148" s="75"/>
      <c r="D148" s="60"/>
      <c r="E148" s="76"/>
      <c r="F148" s="17"/>
    </row>
    <row r="149" spans="1:8" ht="18">
      <c r="A149" s="53"/>
      <c r="B149" s="67" t="s">
        <v>60</v>
      </c>
      <c r="C149" s="67"/>
      <c r="D149" s="67"/>
      <c r="E149" s="67"/>
      <c r="F149" s="67"/>
    </row>
    <row r="150" spans="1:8" ht="15">
      <c r="A150" s="57"/>
      <c r="B150" s="157" t="s">
        <v>91</v>
      </c>
      <c r="C150" s="158"/>
      <c r="D150" s="158"/>
      <c r="E150" s="158"/>
      <c r="F150" s="158"/>
      <c r="G150" s="19"/>
    </row>
    <row r="151" spans="1:8" ht="58.15" customHeight="1">
      <c r="A151" s="57"/>
      <c r="B151" s="157" t="s">
        <v>90</v>
      </c>
      <c r="C151" s="158"/>
      <c r="D151" s="158"/>
      <c r="E151" s="158"/>
      <c r="F151" s="158"/>
      <c r="G151" s="19"/>
    </row>
    <row r="152" spans="1:8" ht="58.15" customHeight="1">
      <c r="A152" s="57"/>
      <c r="B152" s="157" t="s">
        <v>92</v>
      </c>
      <c r="C152" s="158"/>
      <c r="D152" s="158"/>
      <c r="E152" s="158"/>
      <c r="F152" s="158"/>
      <c r="G152" s="19"/>
    </row>
    <row r="153" spans="1:8" ht="181.5" customHeight="1">
      <c r="A153" s="57"/>
      <c r="B153" s="155" t="s">
        <v>93</v>
      </c>
      <c r="C153" s="156"/>
      <c r="D153" s="156"/>
      <c r="E153" s="156"/>
      <c r="F153" s="156"/>
      <c r="G153" s="19"/>
    </row>
    <row r="154" spans="1:8" ht="15">
      <c r="A154" s="57"/>
      <c r="B154" s="23"/>
      <c r="C154" s="21"/>
      <c r="D154" s="21"/>
      <c r="E154" s="21"/>
      <c r="F154" s="21"/>
      <c r="G154" s="19"/>
    </row>
    <row r="155" spans="1:8" ht="63.75">
      <c r="A155" s="57">
        <v>1</v>
      </c>
      <c r="B155" s="102" t="s">
        <v>95</v>
      </c>
      <c r="C155" s="78" t="s">
        <v>7</v>
      </c>
      <c r="D155" s="60">
        <v>3760</v>
      </c>
      <c r="E155" s="2"/>
      <c r="F155" s="17">
        <f>D155*E155</f>
        <v>0</v>
      </c>
      <c r="H155" s="24" t="str">
        <f>IF(E155="","VNESI CENO NA ENOTO!","")</f>
        <v>VNESI CENO NA ENOTO!</v>
      </c>
    </row>
    <row r="156" spans="1:8">
      <c r="A156" s="57"/>
      <c r="B156" s="102"/>
      <c r="C156" s="78"/>
      <c r="D156" s="60"/>
      <c r="E156" s="2"/>
      <c r="F156" s="17"/>
      <c r="H156" s="24"/>
    </row>
    <row r="157" spans="1:8" ht="89.25">
      <c r="A157" s="57">
        <f>1+A155</f>
        <v>2</v>
      </c>
      <c r="B157" s="102" t="s">
        <v>135</v>
      </c>
      <c r="C157" s="78" t="s">
        <v>7</v>
      </c>
      <c r="D157" s="60">
        <v>3780</v>
      </c>
      <c r="E157" s="2"/>
      <c r="F157" s="17">
        <f>D157*E157</f>
        <v>0</v>
      </c>
      <c r="H157" s="24" t="str">
        <f>IF(E157="","VNESI CENO NA ENOTO!","")</f>
        <v>VNESI CENO NA ENOTO!</v>
      </c>
    </row>
    <row r="158" spans="1:8">
      <c r="A158" s="57"/>
      <c r="B158" s="79"/>
      <c r="D158" s="60"/>
      <c r="E158" s="76"/>
      <c r="F158" s="17"/>
    </row>
    <row r="159" spans="1:8" ht="114.75">
      <c r="A159" s="57">
        <f>1+A157</f>
        <v>3</v>
      </c>
      <c r="B159" s="18" t="s">
        <v>94</v>
      </c>
      <c r="C159" s="78" t="s">
        <v>7</v>
      </c>
      <c r="D159" s="60">
        <v>2130</v>
      </c>
      <c r="E159" s="3"/>
      <c r="F159" s="80">
        <f>D159*E159</f>
        <v>0</v>
      </c>
      <c r="H159" s="24" t="str">
        <f>IF(E159="","VNESI CENO NA ENOTO!","")</f>
        <v>VNESI CENO NA ENOTO!</v>
      </c>
    </row>
    <row r="160" spans="1:8">
      <c r="A160" s="57"/>
      <c r="B160" s="75"/>
      <c r="D160" s="60"/>
      <c r="E160" s="76"/>
      <c r="F160" s="80"/>
    </row>
    <row r="161" spans="1:17" ht="24.75" customHeight="1">
      <c r="A161" s="57">
        <f>1+A159</f>
        <v>4</v>
      </c>
      <c r="B161" s="75" t="s">
        <v>27</v>
      </c>
      <c r="C161" s="15" t="s">
        <v>7</v>
      </c>
      <c r="D161" s="60">
        <v>4500</v>
      </c>
      <c r="E161" s="2"/>
      <c r="F161" s="80">
        <f>D161*E161</f>
        <v>0</v>
      </c>
      <c r="H161" s="24" t="str">
        <f>IF(E161="","VNESI CENO NA ENOTO!","")</f>
        <v>VNESI CENO NA ENOTO!</v>
      </c>
    </row>
    <row r="162" spans="1:17" ht="12.75" customHeight="1">
      <c r="A162" s="57"/>
      <c r="B162" s="75"/>
      <c r="D162" s="60"/>
      <c r="E162" s="9"/>
      <c r="F162" s="80"/>
    </row>
    <row r="163" spans="1:17" ht="233.45" customHeight="1">
      <c r="A163" s="57">
        <f>1+A161</f>
        <v>5</v>
      </c>
      <c r="B163" s="81" t="s">
        <v>136</v>
      </c>
      <c r="C163" s="15" t="s">
        <v>5</v>
      </c>
      <c r="D163" s="60">
        <v>6</v>
      </c>
      <c r="E163" s="20"/>
      <c r="F163" s="80">
        <f>D163*E163</f>
        <v>0</v>
      </c>
      <c r="H163" s="24" t="str">
        <f>IF(E163="","VNESI CENO NA ENOTO!","")</f>
        <v>VNESI CENO NA ENOTO!</v>
      </c>
    </row>
    <row r="164" spans="1:17" ht="12.75" customHeight="1">
      <c r="A164" s="57"/>
      <c r="B164" s="81"/>
      <c r="D164" s="60"/>
      <c r="E164" s="60"/>
      <c r="F164" s="17"/>
    </row>
    <row r="165" spans="1:17" ht="229.5">
      <c r="A165" s="57">
        <f>1+A163</f>
        <v>6</v>
      </c>
      <c r="B165" s="81" t="s">
        <v>137</v>
      </c>
      <c r="C165" s="15" t="s">
        <v>5</v>
      </c>
      <c r="D165" s="60">
        <v>22</v>
      </c>
      <c r="E165" s="20"/>
      <c r="F165" s="80">
        <f>D165*E165</f>
        <v>0</v>
      </c>
      <c r="H165" s="24" t="str">
        <f>IF(E165="","VNESI CENO NA ENOTO!","")</f>
        <v>VNESI CENO NA ENOTO!</v>
      </c>
    </row>
    <row r="166" spans="1:17">
      <c r="A166" s="57"/>
      <c r="B166" s="81"/>
      <c r="D166" s="60"/>
      <c r="E166" s="20"/>
      <c r="F166" s="80"/>
      <c r="H166" s="24"/>
    </row>
    <row r="167" spans="1:17" ht="25.5">
      <c r="A167" s="57">
        <f>1+A165</f>
        <v>7</v>
      </c>
      <c r="B167" s="81" t="s">
        <v>145</v>
      </c>
      <c r="C167" s="15" t="s">
        <v>5</v>
      </c>
      <c r="D167" s="60">
        <v>2</v>
      </c>
      <c r="E167" s="20"/>
      <c r="F167" s="80">
        <f>D167*E167</f>
        <v>0</v>
      </c>
      <c r="H167" s="24" t="str">
        <f>IF(E167="","VNESI CENO NA ENOTO!","")</f>
        <v>VNESI CENO NA ENOTO!</v>
      </c>
    </row>
    <row r="168" spans="1:17">
      <c r="A168" s="57"/>
      <c r="B168" s="81"/>
      <c r="C168" s="13"/>
      <c r="D168" s="13"/>
      <c r="E168" s="13"/>
      <c r="F168" s="13"/>
    </row>
    <row r="169" spans="1:17" ht="38.25">
      <c r="A169" s="57">
        <f>1+A167</f>
        <v>8</v>
      </c>
      <c r="B169" s="18" t="s">
        <v>96</v>
      </c>
      <c r="C169" s="78" t="s">
        <v>5</v>
      </c>
      <c r="D169" s="60">
        <f>2*(D165+D163)+5</f>
        <v>61</v>
      </c>
      <c r="E169" s="103"/>
      <c r="F169" s="80">
        <f>D169*E169</f>
        <v>0</v>
      </c>
      <c r="H169" s="24" t="str">
        <f>IF(E169="","VNESI CENO NA ENOTO!","")</f>
        <v>VNESI CENO NA ENOTO!</v>
      </c>
    </row>
    <row r="170" spans="1:17" ht="12.75" customHeight="1">
      <c r="A170" s="57"/>
      <c r="B170" s="104"/>
      <c r="D170" s="60"/>
      <c r="E170" s="20"/>
      <c r="F170" s="17"/>
      <c r="H170" s="24"/>
      <c r="I170" s="22"/>
    </row>
    <row r="171" spans="1:17" ht="51">
      <c r="A171" s="57">
        <f>1+A169</f>
        <v>9</v>
      </c>
      <c r="B171" s="81" t="s">
        <v>155</v>
      </c>
      <c r="C171" s="15" t="s">
        <v>33</v>
      </c>
      <c r="D171" s="60">
        <v>3</v>
      </c>
      <c r="E171" s="20"/>
      <c r="F171" s="17">
        <f>D171*E171</f>
        <v>0</v>
      </c>
      <c r="H171" s="24" t="str">
        <f>IF(E171="","VNESI CENO NA ENOTO!","")</f>
        <v>VNESI CENO NA ENOTO!</v>
      </c>
    </row>
    <row r="172" spans="1:17" ht="12.75" customHeight="1">
      <c r="A172" s="57"/>
      <c r="B172" s="81"/>
      <c r="D172" s="60"/>
      <c r="E172" s="60"/>
      <c r="F172" s="17"/>
    </row>
    <row r="173" spans="1:17" ht="51.75" customHeight="1">
      <c r="A173" s="57">
        <f>1+A171</f>
        <v>10</v>
      </c>
      <c r="B173" s="81" t="s">
        <v>139</v>
      </c>
      <c r="C173" s="15" t="s">
        <v>33</v>
      </c>
      <c r="D173" s="60">
        <v>1</v>
      </c>
      <c r="E173" s="20"/>
      <c r="F173" s="17">
        <f>D173*E173</f>
        <v>0</v>
      </c>
      <c r="H173" s="24" t="str">
        <f>IF(E173="","VNESI CENA NA ENOTO!","")</f>
        <v>VNESI CENA NA ENOTO!</v>
      </c>
    </row>
    <row r="174" spans="1:17" ht="11.25" customHeight="1">
      <c r="A174" s="57"/>
      <c r="B174" s="104"/>
      <c r="D174" s="60"/>
      <c r="E174" s="20"/>
      <c r="F174" s="17"/>
    </row>
    <row r="175" spans="1:17" ht="76.5">
      <c r="A175" s="57">
        <f t="shared" ref="A175:A177" si="16">1+A173</f>
        <v>11</v>
      </c>
      <c r="B175" s="81" t="s">
        <v>146</v>
      </c>
      <c r="C175" s="15" t="s">
        <v>33</v>
      </c>
      <c r="D175" s="60">
        <v>2</v>
      </c>
      <c r="E175" s="20"/>
      <c r="F175" s="17">
        <f>D175*E175</f>
        <v>0</v>
      </c>
      <c r="H175" s="24" t="str">
        <f>IF(E175="","VNESI CENO NA ENOTO!","")</f>
        <v>VNESI CENO NA ENOTO!</v>
      </c>
      <c r="I175" s="15"/>
      <c r="J175" s="60"/>
      <c r="K175" s="20"/>
      <c r="L175" s="17"/>
      <c r="M175" s="15"/>
      <c r="N175" s="60"/>
      <c r="O175" s="20"/>
      <c r="P175" s="17"/>
      <c r="Q175" s="22"/>
    </row>
    <row r="176" spans="1:17">
      <c r="A176" s="57"/>
      <c r="B176" s="81"/>
      <c r="D176" s="60"/>
      <c r="E176" s="20"/>
      <c r="F176" s="17"/>
      <c r="H176" s="24"/>
      <c r="I176" s="15"/>
      <c r="J176" s="60"/>
      <c r="K176" s="20"/>
      <c r="L176" s="17"/>
      <c r="M176" s="15"/>
      <c r="N176" s="60"/>
      <c r="O176" s="20"/>
      <c r="P176" s="17"/>
      <c r="Q176" s="22"/>
    </row>
    <row r="177" spans="1:18" ht="63.75">
      <c r="A177" s="57">
        <f t="shared" si="16"/>
        <v>12</v>
      </c>
      <c r="B177" s="120" t="s">
        <v>100</v>
      </c>
      <c r="C177" s="15" t="s">
        <v>33</v>
      </c>
      <c r="D177" s="60">
        <v>20</v>
      </c>
      <c r="E177" s="20"/>
      <c r="F177" s="17">
        <f>D177*E177</f>
        <v>0</v>
      </c>
      <c r="H177" s="24" t="str">
        <f>IF(E177="","VNESI CENO NA ENOTO!","")</f>
        <v>VNESI CENO NA ENOTO!</v>
      </c>
    </row>
    <row r="178" spans="1:18" ht="12.75" customHeight="1">
      <c r="A178" s="57"/>
      <c r="B178" s="81"/>
      <c r="D178" s="60"/>
      <c r="E178" s="60"/>
      <c r="F178" s="17"/>
    </row>
    <row r="179" spans="1:18" customFormat="1" ht="89.25">
      <c r="A179" s="57">
        <f>1+A177</f>
        <v>13</v>
      </c>
      <c r="B179" s="81" t="s">
        <v>138</v>
      </c>
      <c r="C179" s="15" t="s">
        <v>5</v>
      </c>
      <c r="D179" s="60">
        <v>9</v>
      </c>
      <c r="E179" s="20"/>
      <c r="F179" s="17">
        <f>SUM(E179*D179)</f>
        <v>0</v>
      </c>
      <c r="G179" s="13"/>
      <c r="H179" s="24" t="str">
        <f>IF(E179="","VNESI CENO NA ENOTO!","")</f>
        <v>VNESI CENO NA ENOTO!</v>
      </c>
      <c r="L179" s="70"/>
    </row>
    <row r="180" spans="1:18">
      <c r="B180" s="81"/>
      <c r="D180" s="60"/>
      <c r="E180" s="20"/>
      <c r="F180" s="17"/>
      <c r="H180" s="111"/>
    </row>
    <row r="181" spans="1:18" ht="178.5">
      <c r="A181" s="57">
        <f>1+A179</f>
        <v>14</v>
      </c>
      <c r="B181" s="81" t="s">
        <v>156</v>
      </c>
      <c r="C181" s="15" t="s">
        <v>5</v>
      </c>
      <c r="D181" s="16">
        <v>1</v>
      </c>
      <c r="E181" s="1"/>
      <c r="F181" s="17">
        <f>D181*E181</f>
        <v>0</v>
      </c>
      <c r="H181" s="24" t="str">
        <f>IF(E181="","VNESI CENO NA ENOTO!","")</f>
        <v>VNESI CENO NA ENOTO!</v>
      </c>
    </row>
    <row r="182" spans="1:18">
      <c r="A182" s="57"/>
      <c r="B182" s="81"/>
      <c r="D182" s="16"/>
      <c r="E182" s="16"/>
      <c r="F182" s="17"/>
      <c r="H182" s="24"/>
    </row>
    <row r="183" spans="1:18" ht="38.25">
      <c r="A183" s="57">
        <f>1+A181</f>
        <v>15</v>
      </c>
      <c r="B183" s="77" t="s">
        <v>217</v>
      </c>
      <c r="C183" s="15" t="s">
        <v>7</v>
      </c>
      <c r="D183" s="60">
        <v>20</v>
      </c>
      <c r="E183" s="20"/>
      <c r="F183" s="17">
        <f>D183*E183</f>
        <v>0</v>
      </c>
      <c r="H183" s="24" t="str">
        <f>IF(E183="","VNESI CENO NA ENOTO!","")</f>
        <v>VNESI CENO NA ENOTO!</v>
      </c>
      <c r="I183" s="15"/>
      <c r="J183" s="60"/>
      <c r="K183" s="60"/>
      <c r="L183" s="60"/>
      <c r="M183" s="17"/>
      <c r="N183" s="124"/>
      <c r="O183" s="60"/>
      <c r="P183" s="60"/>
      <c r="Q183" s="17"/>
      <c r="R183" s="22"/>
    </row>
    <row r="184" spans="1:18">
      <c r="A184" s="57"/>
      <c r="B184" s="81"/>
      <c r="D184" s="60"/>
      <c r="E184" s="16"/>
      <c r="F184" s="17"/>
      <c r="H184" s="24"/>
    </row>
    <row r="185" spans="1:18" ht="51">
      <c r="A185" s="57">
        <f>1+A183</f>
        <v>16</v>
      </c>
      <c r="B185" s="77" t="s">
        <v>151</v>
      </c>
      <c r="C185" s="15" t="s">
        <v>33</v>
      </c>
      <c r="D185" s="60">
        <v>1</v>
      </c>
      <c r="E185" s="20"/>
      <c r="F185" s="17">
        <f>D185*E185</f>
        <v>0</v>
      </c>
      <c r="H185" s="24" t="str">
        <f>IF(E185="","VNESI CENO NA ENOTO!","")</f>
        <v>VNESI CENO NA ENOTO!</v>
      </c>
      <c r="I185" s="15"/>
      <c r="J185" s="60"/>
      <c r="K185" s="60"/>
      <c r="L185" s="60"/>
      <c r="M185" s="17"/>
      <c r="N185" s="124"/>
      <c r="O185" s="60"/>
      <c r="P185" s="60"/>
      <c r="Q185" s="17"/>
      <c r="R185" s="22"/>
    </row>
    <row r="186" spans="1:18">
      <c r="A186" s="57"/>
      <c r="B186" s="81"/>
      <c r="D186" s="60"/>
      <c r="E186" s="16"/>
      <c r="F186" s="17"/>
      <c r="H186" s="24"/>
    </row>
    <row r="187" spans="1:18" ht="63.75">
      <c r="A187" s="57">
        <f t="shared" ref="A187" si="17">1+A185</f>
        <v>17</v>
      </c>
      <c r="B187" s="81" t="s">
        <v>144</v>
      </c>
      <c r="C187" s="15" t="s">
        <v>33</v>
      </c>
      <c r="D187" s="60">
        <v>1</v>
      </c>
      <c r="E187" s="20"/>
      <c r="F187" s="17">
        <f>D187*E187</f>
        <v>0</v>
      </c>
      <c r="H187" s="24" t="str">
        <f>IF(E187="","VNESI CENO NA ENOTO!","")</f>
        <v>VNESI CENO NA ENOTO!</v>
      </c>
      <c r="I187" s="15"/>
      <c r="J187" s="60"/>
      <c r="K187" s="60"/>
      <c r="L187" s="60"/>
      <c r="M187" s="17"/>
      <c r="N187" s="15"/>
      <c r="O187" s="60"/>
      <c r="P187" s="60"/>
      <c r="Q187" s="17"/>
      <c r="R187" s="22"/>
    </row>
    <row r="188" spans="1:18">
      <c r="A188" s="57"/>
      <c r="B188" s="81"/>
      <c r="D188" s="60"/>
      <c r="E188" s="16"/>
      <c r="F188" s="17"/>
      <c r="H188" s="24"/>
    </row>
    <row r="189" spans="1:18" ht="46.15" customHeight="1">
      <c r="A189" s="57">
        <f t="shared" ref="A189" si="18">1+A187</f>
        <v>18</v>
      </c>
      <c r="B189" s="81" t="s">
        <v>37</v>
      </c>
      <c r="D189" s="60"/>
      <c r="E189" s="16"/>
      <c r="F189" s="17"/>
    </row>
    <row r="190" spans="1:18" ht="15" customHeight="1">
      <c r="A190" s="82" t="s">
        <v>29</v>
      </c>
      <c r="B190" s="71" t="s">
        <v>34</v>
      </c>
      <c r="C190" s="72" t="s">
        <v>35</v>
      </c>
      <c r="D190" s="60">
        <v>15</v>
      </c>
      <c r="E190" s="20"/>
      <c r="F190" s="17">
        <f>D190*E190</f>
        <v>0</v>
      </c>
      <c r="H190" s="24" t="str">
        <f t="shared" ref="H190:H193" si="19">IF(E190="","VNESI CENO NA ENOTO!","")</f>
        <v>VNESI CENO NA ENOTO!</v>
      </c>
    </row>
    <row r="191" spans="1:18" ht="15" customHeight="1">
      <c r="A191" s="82" t="s">
        <v>30</v>
      </c>
      <c r="B191" s="71" t="s">
        <v>36</v>
      </c>
      <c r="C191" s="72" t="s">
        <v>35</v>
      </c>
      <c r="D191" s="60">
        <v>15</v>
      </c>
      <c r="E191" s="20"/>
      <c r="F191" s="17">
        <f>D191*E191</f>
        <v>0</v>
      </c>
      <c r="H191" s="24" t="str">
        <f t="shared" si="19"/>
        <v>VNESI CENO NA ENOTO!</v>
      </c>
    </row>
    <row r="192" spans="1:18" ht="15" customHeight="1">
      <c r="A192" s="82" t="s">
        <v>31</v>
      </c>
      <c r="B192" s="71" t="s">
        <v>57</v>
      </c>
      <c r="C192" s="72" t="s">
        <v>35</v>
      </c>
      <c r="D192" s="60">
        <v>8</v>
      </c>
      <c r="E192" s="20"/>
      <c r="F192" s="17">
        <f>D192*E192</f>
        <v>0</v>
      </c>
      <c r="H192" s="24" t="str">
        <f t="shared" si="19"/>
        <v>VNESI CENO NA ENOTO!</v>
      </c>
    </row>
    <row r="193" spans="1:8" ht="15" customHeight="1">
      <c r="A193" s="82" t="s">
        <v>32</v>
      </c>
      <c r="B193" s="71" t="s">
        <v>58</v>
      </c>
      <c r="C193" s="72" t="s">
        <v>35</v>
      </c>
      <c r="D193" s="60">
        <v>18</v>
      </c>
      <c r="E193" s="20"/>
      <c r="F193" s="17">
        <f>D193*E193</f>
        <v>0</v>
      </c>
      <c r="H193" s="24" t="str">
        <f t="shared" si="19"/>
        <v>VNESI CENO NA ENOTO!</v>
      </c>
    </row>
    <row r="194" spans="1:8" ht="13.5" thickBot="1">
      <c r="A194" s="61"/>
      <c r="B194" s="83"/>
      <c r="C194" s="42"/>
      <c r="D194" s="42"/>
      <c r="E194" s="84"/>
      <c r="F194" s="85"/>
    </row>
    <row r="195" spans="1:8" ht="13.5" thickTop="1">
      <c r="A195" s="57"/>
      <c r="B195" s="65" t="s">
        <v>16</v>
      </c>
      <c r="D195" s="60"/>
      <c r="E195" s="16"/>
      <c r="F195" s="66">
        <f>SUM(F154:F194)</f>
        <v>0</v>
      </c>
    </row>
    <row r="196" spans="1:8">
      <c r="A196" s="57"/>
      <c r="B196" s="65"/>
      <c r="D196" s="60"/>
      <c r="E196" s="16"/>
      <c r="F196" s="66"/>
    </row>
    <row r="197" spans="1:8" ht="18">
      <c r="A197" s="53" t="s">
        <v>21</v>
      </c>
      <c r="B197" s="54" t="s">
        <v>22</v>
      </c>
      <c r="D197" s="16"/>
      <c r="E197" s="86"/>
      <c r="F197" s="86"/>
    </row>
    <row r="199" spans="1:8">
      <c r="A199" s="57">
        <v>1</v>
      </c>
      <c r="B199" s="79" t="s">
        <v>23</v>
      </c>
      <c r="C199" s="15" t="s">
        <v>24</v>
      </c>
      <c r="D199" s="16">
        <v>5</v>
      </c>
      <c r="E199" s="60">
        <f>F83+F127+F145+F195</f>
        <v>0</v>
      </c>
      <c r="F199" s="60">
        <f>D199*E199/100</f>
        <v>0</v>
      </c>
      <c r="H199" s="24" t="str">
        <f>IF(E199="","VNESI CENO NA ENOTO!","")</f>
        <v/>
      </c>
    </row>
    <row r="200" spans="1:8" ht="13.5" thickBot="1">
      <c r="A200" s="87"/>
      <c r="B200" s="88"/>
      <c r="C200" s="42"/>
      <c r="D200" s="8"/>
      <c r="E200" s="8"/>
      <c r="F200" s="8"/>
    </row>
    <row r="201" spans="1:8" ht="13.5" thickTop="1">
      <c r="A201" s="57"/>
      <c r="B201" s="65" t="s">
        <v>16</v>
      </c>
      <c r="D201" s="16"/>
      <c r="E201" s="16"/>
      <c r="F201" s="66">
        <f>SUM(F199:F200)</f>
        <v>0</v>
      </c>
    </row>
  </sheetData>
  <sheetProtection selectLockedCells="1"/>
  <mergeCells count="58">
    <mergeCell ref="A6:F6"/>
    <mergeCell ref="A1:F1"/>
    <mergeCell ref="A2:F2"/>
    <mergeCell ref="A3:F3"/>
    <mergeCell ref="A4:F4"/>
    <mergeCell ref="A5:F5"/>
    <mergeCell ref="B22:F22"/>
    <mergeCell ref="A7:F7"/>
    <mergeCell ref="A8:F8"/>
    <mergeCell ref="A9:F9"/>
    <mergeCell ref="A11:G11"/>
    <mergeCell ref="A13:G13"/>
    <mergeCell ref="A16:F16"/>
    <mergeCell ref="B17:F17"/>
    <mergeCell ref="B18:F18"/>
    <mergeCell ref="B19:F19"/>
    <mergeCell ref="B20:F20"/>
    <mergeCell ref="B21:F21"/>
    <mergeCell ref="B34:F34"/>
    <mergeCell ref="B23:F23"/>
    <mergeCell ref="B24:F24"/>
    <mergeCell ref="B25:F25"/>
    <mergeCell ref="B26:F26"/>
    <mergeCell ref="B27:F27"/>
    <mergeCell ref="B28:F28"/>
    <mergeCell ref="B29:F29"/>
    <mergeCell ref="B30:F30"/>
    <mergeCell ref="B31:F31"/>
    <mergeCell ref="B32:F32"/>
    <mergeCell ref="B33:F33"/>
    <mergeCell ref="B46:F46"/>
    <mergeCell ref="B35:F35"/>
    <mergeCell ref="B36:F36"/>
    <mergeCell ref="B37:F37"/>
    <mergeCell ref="B38:F38"/>
    <mergeCell ref="B39:F39"/>
    <mergeCell ref="B40:F40"/>
    <mergeCell ref="B41:F41"/>
    <mergeCell ref="B42:F42"/>
    <mergeCell ref="B43:F43"/>
    <mergeCell ref="B44:F44"/>
    <mergeCell ref="B45:F45"/>
    <mergeCell ref="B151:F151"/>
    <mergeCell ref="B152:F152"/>
    <mergeCell ref="B153:F153"/>
    <mergeCell ref="A14:G14"/>
    <mergeCell ref="B91:F91"/>
    <mergeCell ref="B92:F92"/>
    <mergeCell ref="B93:F93"/>
    <mergeCell ref="B94:F94"/>
    <mergeCell ref="B131:F131"/>
    <mergeCell ref="B150:F150"/>
    <mergeCell ref="B47:F47"/>
    <mergeCell ref="B48:F48"/>
    <mergeCell ref="B49:F49"/>
    <mergeCell ref="B50:F50"/>
    <mergeCell ref="B88:F88"/>
    <mergeCell ref="B90:F90"/>
  </mergeCells>
  <pageMargins left="0.9055118110236221" right="0.51181102362204722" top="1.5354330708661419" bottom="0.74803149606299213" header="0.51181102362204722" footer="0.39370078740157483"/>
  <pageSetup paperSize="9" scale="93" fitToHeight="0" orientation="portrait" r:id="rId1"/>
  <headerFooter>
    <oddHeader>&amp;L&amp;G</oddHeader>
    <oddFooter>&amp;L&amp;D&amp;R&amp;P/&amp;N</oddFooter>
  </headerFooter>
  <rowBreaks count="4" manualBreakCount="4">
    <brk id="51" max="16383" man="1"/>
    <brk id="62" max="16383" man="1"/>
    <brk id="84" max="16383" man="1"/>
    <brk id="146"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DB6F7-B273-4848-BD16-6CE9F19ED366}">
  <sheetPr>
    <pageSetUpPr fitToPage="1"/>
  </sheetPr>
  <dimension ref="A1:Y164"/>
  <sheetViews>
    <sheetView topLeftCell="A184" zoomScaleNormal="100" workbookViewId="0">
      <selection activeCell="E132" sqref="E132:E156"/>
    </sheetView>
  </sheetViews>
  <sheetFormatPr defaultColWidth="9.140625" defaultRowHeight="12.75"/>
  <cols>
    <col min="1" max="1" width="4.7109375" style="25" customWidth="1"/>
    <col min="2" max="2" width="50.140625" style="13" customWidth="1"/>
    <col min="3" max="3" width="5.140625" style="15" customWidth="1"/>
    <col min="4" max="4" width="9.140625" style="5" bestFit="1" customWidth="1"/>
    <col min="5" max="6" width="10.7109375" style="5" bestFit="1" customWidth="1"/>
    <col min="7" max="7" width="3.140625" style="13" customWidth="1"/>
    <col min="8" max="8" width="27.140625" style="13" bestFit="1" customWidth="1"/>
    <col min="9" max="9" width="9.140625" style="13"/>
    <col min="10" max="10" width="56.7109375" style="13" customWidth="1"/>
    <col min="11" max="11" width="12.85546875" style="13" bestFit="1" customWidth="1"/>
    <col min="12" max="12" width="12" style="13" bestFit="1" customWidth="1"/>
    <col min="13" max="16384" width="9.140625" style="13"/>
  </cols>
  <sheetData>
    <row r="1" spans="1:8">
      <c r="A1" s="147" t="s">
        <v>40</v>
      </c>
      <c r="B1" s="147"/>
      <c r="C1" s="147"/>
      <c r="D1" s="147"/>
      <c r="E1" s="147"/>
      <c r="F1" s="147"/>
    </row>
    <row r="2" spans="1:8" ht="15.75" customHeight="1">
      <c r="A2" s="148"/>
      <c r="B2" s="148"/>
      <c r="C2" s="148"/>
      <c r="D2" s="148"/>
      <c r="E2" s="148"/>
      <c r="F2" s="148"/>
      <c r="H2" s="24" t="str">
        <f>IF(A2="","VNESI NAZIV IZVAJALCA!","")</f>
        <v>VNESI NAZIV IZVAJALCA!</v>
      </c>
    </row>
    <row r="3" spans="1:8">
      <c r="A3" s="149" t="s">
        <v>41</v>
      </c>
      <c r="B3" s="150"/>
      <c r="C3" s="150"/>
      <c r="D3" s="150"/>
      <c r="E3" s="150"/>
      <c r="F3" s="150"/>
      <c r="H3" s="24"/>
    </row>
    <row r="4" spans="1:8" ht="14.25" customHeight="1">
      <c r="A4" s="151"/>
      <c r="B4" s="151"/>
      <c r="C4" s="151"/>
      <c r="D4" s="151"/>
      <c r="E4" s="151"/>
      <c r="F4" s="151"/>
      <c r="H4" s="24" t="str">
        <f>IF(A4="","VNESI NASLOV IZVAJALCA!","")</f>
        <v>VNESI NASLOV IZVAJALCA!</v>
      </c>
    </row>
    <row r="5" spans="1:8" ht="14.25" customHeight="1">
      <c r="A5" s="149" t="s">
        <v>42</v>
      </c>
      <c r="B5" s="149"/>
      <c r="C5" s="149"/>
      <c r="D5" s="149"/>
      <c r="E5" s="149"/>
      <c r="F5" s="149"/>
      <c r="H5" s="24"/>
    </row>
    <row r="6" spans="1:8" ht="14.25" customHeight="1">
      <c r="A6" s="152"/>
      <c r="B6" s="152"/>
      <c r="C6" s="152"/>
      <c r="D6" s="152"/>
      <c r="E6" s="152"/>
      <c r="F6" s="152"/>
      <c r="H6" s="24" t="str">
        <f>IF(A6="","VNESI DATUM PONUDBE!","")</f>
        <v>VNESI DATUM PONUDBE!</v>
      </c>
    </row>
    <row r="7" spans="1:8" ht="14.25" customHeight="1">
      <c r="A7" s="149" t="s">
        <v>44</v>
      </c>
      <c r="B7" s="149"/>
      <c r="C7" s="149"/>
      <c r="D7" s="149"/>
      <c r="E7" s="149"/>
      <c r="F7" s="149"/>
      <c r="H7" s="24"/>
    </row>
    <row r="8" spans="1:8" ht="14.25" customHeight="1">
      <c r="A8" s="151"/>
      <c r="B8" s="151"/>
      <c r="C8" s="151"/>
      <c r="D8" s="151"/>
      <c r="E8" s="151"/>
      <c r="F8" s="151"/>
      <c r="H8" s="24" t="str">
        <f>IF(A8="","VNESI ŠTEVILKO PONUDBE!","")</f>
        <v>VNESI ŠTEVILKO PONUDBE!</v>
      </c>
    </row>
    <row r="9" spans="1:8" ht="14.25" customHeight="1">
      <c r="A9" s="149" t="s">
        <v>45</v>
      </c>
      <c r="B9" s="149"/>
      <c r="C9" s="149"/>
      <c r="D9" s="149"/>
      <c r="E9" s="149"/>
      <c r="F9" s="149"/>
      <c r="H9" s="24"/>
    </row>
    <row r="10" spans="1:8" ht="21" customHeight="1"/>
    <row r="11" spans="1:8" ht="15.75" customHeight="1">
      <c r="A11" s="153" t="s">
        <v>28</v>
      </c>
      <c r="B11" s="153"/>
      <c r="C11" s="153"/>
      <c r="D11" s="153"/>
      <c r="E11" s="153"/>
      <c r="F11" s="153"/>
      <c r="G11" s="153"/>
    </row>
    <row r="12" spans="1:8" ht="18" customHeight="1">
      <c r="B12" s="26"/>
    </row>
    <row r="13" spans="1:8" ht="20.25">
      <c r="A13" s="154" t="s">
        <v>103</v>
      </c>
      <c r="B13" s="154"/>
      <c r="C13" s="154"/>
      <c r="D13" s="154"/>
      <c r="E13" s="154"/>
      <c r="F13" s="154"/>
      <c r="G13" s="154"/>
    </row>
    <row r="14" spans="1:8" ht="20.25">
      <c r="A14" s="154" t="s">
        <v>105</v>
      </c>
      <c r="B14" s="154"/>
      <c r="C14" s="154"/>
      <c r="D14" s="154"/>
      <c r="E14" s="154"/>
      <c r="F14" s="154"/>
      <c r="G14" s="154"/>
    </row>
    <row r="15" spans="1:8" s="27" customFormat="1" ht="22.5" customHeight="1">
      <c r="A15" s="25"/>
      <c r="C15" s="28"/>
      <c r="D15" s="29"/>
      <c r="E15" s="6"/>
      <c r="F15" s="30"/>
    </row>
    <row r="16" spans="1:8" s="12" customFormat="1" ht="17.25" customHeight="1">
      <c r="A16" s="146" t="s">
        <v>46</v>
      </c>
      <c r="B16" s="146"/>
      <c r="C16" s="146"/>
      <c r="D16" s="146"/>
      <c r="E16" s="146"/>
      <c r="F16" s="146"/>
    </row>
    <row r="17" spans="1:25" s="92" customFormat="1" ht="14.25">
      <c r="A17" s="90">
        <v>1</v>
      </c>
      <c r="B17" s="138" t="s">
        <v>53</v>
      </c>
      <c r="C17" s="139"/>
      <c r="D17" s="139"/>
      <c r="E17" s="139"/>
      <c r="F17" s="139"/>
      <c r="G17" s="91"/>
      <c r="I17" s="93"/>
      <c r="J17" s="94"/>
      <c r="K17" s="93"/>
      <c r="L17" s="93"/>
    </row>
    <row r="18" spans="1:25" s="12" customFormat="1" ht="31.5" customHeight="1">
      <c r="A18" s="95">
        <f>1+A17</f>
        <v>2</v>
      </c>
      <c r="B18" s="142" t="s">
        <v>64</v>
      </c>
      <c r="C18" s="142"/>
      <c r="D18" s="142"/>
      <c r="E18" s="142"/>
      <c r="F18" s="142"/>
    </row>
    <row r="19" spans="1:25" s="92" customFormat="1" ht="27" customHeight="1">
      <c r="A19" s="95">
        <f>1+A18</f>
        <v>3</v>
      </c>
      <c r="B19" s="139" t="s">
        <v>65</v>
      </c>
      <c r="C19" s="143"/>
      <c r="D19" s="143"/>
      <c r="E19" s="143"/>
      <c r="F19" s="143"/>
      <c r="G19" s="91"/>
      <c r="I19" s="93"/>
      <c r="J19" s="94"/>
      <c r="K19" s="93"/>
      <c r="L19" s="93"/>
    </row>
    <row r="20" spans="1:25" s="92" customFormat="1" ht="38.25" customHeight="1">
      <c r="A20" s="90">
        <f t="shared" ref="A20:A22" si="0">+A19+1</f>
        <v>4</v>
      </c>
      <c r="B20" s="139" t="s">
        <v>48</v>
      </c>
      <c r="C20" s="143"/>
      <c r="D20" s="143"/>
      <c r="E20" s="143"/>
      <c r="F20" s="143"/>
      <c r="G20" s="91"/>
      <c r="I20" s="93"/>
      <c r="J20" s="94"/>
      <c r="K20" s="93"/>
      <c r="L20" s="93"/>
    </row>
    <row r="21" spans="1:25" s="92" customFormat="1" ht="27" customHeight="1">
      <c r="A21" s="90">
        <f t="shared" si="0"/>
        <v>5</v>
      </c>
      <c r="B21" s="139" t="s">
        <v>47</v>
      </c>
      <c r="C21" s="139"/>
      <c r="D21" s="139"/>
      <c r="E21" s="139"/>
      <c r="F21" s="139"/>
      <c r="G21" s="91"/>
      <c r="I21" s="93"/>
      <c r="J21" s="94"/>
      <c r="K21" s="93"/>
      <c r="L21" s="93"/>
    </row>
    <row r="22" spans="1:25" s="92" customFormat="1" ht="42" customHeight="1">
      <c r="A22" s="90">
        <f t="shared" si="0"/>
        <v>6</v>
      </c>
      <c r="B22" s="139" t="s">
        <v>66</v>
      </c>
      <c r="C22" s="139"/>
      <c r="D22" s="139"/>
      <c r="E22" s="139"/>
      <c r="F22" s="139"/>
      <c r="G22" s="91"/>
      <c r="I22" s="93"/>
      <c r="J22" s="94"/>
      <c r="K22" s="93"/>
      <c r="L22" s="93"/>
    </row>
    <row r="23" spans="1:25" s="92" customFormat="1" ht="54.75" customHeight="1">
      <c r="A23" s="90"/>
      <c r="B23" s="139" t="s">
        <v>67</v>
      </c>
      <c r="C23" s="139"/>
      <c r="D23" s="139"/>
      <c r="E23" s="139"/>
      <c r="F23" s="139"/>
      <c r="G23" s="91"/>
      <c r="I23" s="93"/>
      <c r="J23" s="94"/>
      <c r="K23" s="93"/>
      <c r="L23" s="93"/>
    </row>
    <row r="24" spans="1:25" s="92" customFormat="1" ht="27" customHeight="1">
      <c r="A24" s="90"/>
      <c r="B24" s="139" t="s">
        <v>51</v>
      </c>
      <c r="C24" s="139"/>
      <c r="D24" s="139"/>
      <c r="E24" s="139"/>
      <c r="F24" s="139"/>
      <c r="G24" s="91"/>
      <c r="I24" s="93"/>
      <c r="J24" s="94"/>
      <c r="K24" s="93"/>
      <c r="L24" s="93"/>
    </row>
    <row r="25" spans="1:25" s="92" customFormat="1" ht="27" customHeight="1">
      <c r="A25" s="90"/>
      <c r="B25" s="139" t="s">
        <v>54</v>
      </c>
      <c r="C25" s="139"/>
      <c r="D25" s="139"/>
      <c r="E25" s="139"/>
      <c r="F25" s="139"/>
      <c r="G25" s="91"/>
      <c r="I25" s="93"/>
      <c r="J25" s="94"/>
      <c r="K25" s="93"/>
      <c r="L25" s="93"/>
    </row>
    <row r="26" spans="1:25" s="92" customFormat="1" ht="42" customHeight="1">
      <c r="A26" s="90">
        <f>1+A22</f>
        <v>7</v>
      </c>
      <c r="B26" s="139" t="s">
        <v>68</v>
      </c>
      <c r="C26" s="139"/>
      <c r="D26" s="139"/>
      <c r="E26" s="139"/>
      <c r="F26" s="139"/>
      <c r="G26" s="91"/>
      <c r="I26" s="93"/>
      <c r="J26" s="94"/>
      <c r="K26" s="93"/>
      <c r="L26" s="93"/>
    </row>
    <row r="27" spans="1:25" s="92" customFormat="1" ht="42" customHeight="1">
      <c r="A27" s="90">
        <f t="shared" ref="A27:A29" si="1">+A26+1</f>
        <v>8</v>
      </c>
      <c r="B27" s="144" t="s">
        <v>55</v>
      </c>
      <c r="C27" s="144"/>
      <c r="D27" s="144"/>
      <c r="E27" s="144"/>
      <c r="F27" s="144"/>
      <c r="G27" s="91"/>
      <c r="I27" s="93"/>
      <c r="J27" s="94"/>
      <c r="K27" s="93"/>
      <c r="L27" s="93"/>
    </row>
    <row r="28" spans="1:25" s="92" customFormat="1" ht="39.75" customHeight="1">
      <c r="A28" s="90">
        <f t="shared" si="1"/>
        <v>9</v>
      </c>
      <c r="B28" s="144" t="s">
        <v>69</v>
      </c>
      <c r="C28" s="144"/>
      <c r="D28" s="144"/>
      <c r="E28" s="144"/>
      <c r="F28" s="144"/>
      <c r="G28" s="91"/>
      <c r="I28" s="93"/>
      <c r="J28" s="94"/>
      <c r="K28" s="93"/>
      <c r="L28" s="93"/>
    </row>
    <row r="29" spans="1:25" s="92" customFormat="1" ht="28.5" customHeight="1">
      <c r="A29" s="90">
        <f t="shared" si="1"/>
        <v>10</v>
      </c>
      <c r="B29" s="144" t="s">
        <v>49</v>
      </c>
      <c r="C29" s="144"/>
      <c r="D29" s="144"/>
      <c r="E29" s="144"/>
      <c r="F29" s="144"/>
      <c r="G29" s="91"/>
      <c r="I29" s="93"/>
      <c r="J29" s="94"/>
      <c r="K29" s="93"/>
      <c r="L29" s="93"/>
    </row>
    <row r="30" spans="1:25" s="92" customFormat="1" ht="25.5" customHeight="1">
      <c r="A30" s="90">
        <f t="shared" ref="A30:A50" si="2">1+A29</f>
        <v>11</v>
      </c>
      <c r="B30" s="145" t="s">
        <v>70</v>
      </c>
      <c r="C30" s="145"/>
      <c r="D30" s="145"/>
      <c r="E30" s="145"/>
      <c r="F30" s="145"/>
      <c r="G30" s="91"/>
      <c r="I30" s="93"/>
      <c r="J30" s="94"/>
      <c r="K30" s="93"/>
      <c r="L30" s="93"/>
    </row>
    <row r="31" spans="1:25" s="92" customFormat="1" ht="28.5" customHeight="1">
      <c r="A31" s="90">
        <f t="shared" si="2"/>
        <v>12</v>
      </c>
      <c r="B31" s="144" t="s">
        <v>71</v>
      </c>
      <c r="C31" s="144"/>
      <c r="D31" s="144"/>
      <c r="E31" s="144"/>
      <c r="F31" s="144"/>
      <c r="G31" s="91"/>
      <c r="I31" s="93"/>
      <c r="K31" s="93"/>
      <c r="L31" s="93"/>
    </row>
    <row r="32" spans="1:25" s="98" customFormat="1" ht="15" customHeight="1">
      <c r="A32" s="90">
        <f t="shared" si="2"/>
        <v>13</v>
      </c>
      <c r="B32" s="144" t="s">
        <v>72</v>
      </c>
      <c r="C32" s="144"/>
      <c r="D32" s="144"/>
      <c r="E32" s="144"/>
      <c r="F32" s="144"/>
      <c r="G32" s="96"/>
      <c r="H32" s="97"/>
      <c r="I32" s="97"/>
      <c r="J32" s="97"/>
      <c r="K32" s="97"/>
      <c r="L32" s="97"/>
      <c r="M32" s="97"/>
      <c r="N32" s="97"/>
      <c r="O32" s="97"/>
      <c r="P32" s="97"/>
      <c r="Q32" s="97"/>
      <c r="R32" s="97"/>
      <c r="S32" s="97"/>
      <c r="T32" s="97"/>
      <c r="U32" s="97"/>
      <c r="V32" s="97"/>
      <c r="W32" s="97"/>
      <c r="X32" s="97"/>
      <c r="Y32" s="97"/>
    </row>
    <row r="33" spans="1:25" s="98" customFormat="1" ht="14.25">
      <c r="A33" s="99"/>
      <c r="B33" s="159" t="s">
        <v>73</v>
      </c>
      <c r="C33" s="159"/>
      <c r="D33" s="159"/>
      <c r="E33" s="159"/>
      <c r="F33" s="159"/>
      <c r="G33" s="96"/>
      <c r="H33" s="97"/>
      <c r="I33" s="97"/>
      <c r="J33" s="97"/>
      <c r="K33" s="97"/>
      <c r="L33" s="97"/>
      <c r="M33" s="97"/>
      <c r="N33" s="97"/>
      <c r="O33" s="97"/>
      <c r="P33" s="97"/>
      <c r="Q33" s="97"/>
      <c r="R33" s="97"/>
      <c r="S33" s="97"/>
      <c r="T33" s="97"/>
      <c r="U33" s="97"/>
      <c r="V33" s="97"/>
      <c r="W33" s="97"/>
      <c r="X33" s="97"/>
      <c r="Y33" s="97"/>
    </row>
    <row r="34" spans="1:25" s="98" customFormat="1" ht="42.75" customHeight="1">
      <c r="A34" s="99"/>
      <c r="B34" s="139" t="s">
        <v>74</v>
      </c>
      <c r="C34" s="139"/>
      <c r="D34" s="139"/>
      <c r="E34" s="139"/>
      <c r="F34" s="139"/>
      <c r="G34" s="96"/>
      <c r="H34" s="97"/>
      <c r="I34" s="97"/>
      <c r="J34" s="97"/>
      <c r="K34" s="97"/>
      <c r="L34" s="97"/>
      <c r="M34" s="97"/>
      <c r="N34" s="97"/>
      <c r="O34" s="97"/>
      <c r="P34" s="97"/>
      <c r="Q34" s="97"/>
      <c r="R34" s="97"/>
      <c r="S34" s="97"/>
      <c r="T34" s="97"/>
      <c r="U34" s="97"/>
      <c r="V34" s="97"/>
      <c r="W34" s="97"/>
      <c r="X34" s="97"/>
      <c r="Y34" s="97"/>
    </row>
    <row r="35" spans="1:25" s="98" customFormat="1" ht="14.25">
      <c r="A35" s="99"/>
      <c r="B35" s="159" t="s">
        <v>75</v>
      </c>
      <c r="C35" s="159"/>
      <c r="D35" s="159"/>
      <c r="E35" s="159"/>
      <c r="F35" s="159"/>
      <c r="G35" s="96"/>
      <c r="H35" s="97"/>
      <c r="I35" s="97"/>
      <c r="J35" s="97"/>
      <c r="K35" s="97"/>
      <c r="L35" s="97"/>
      <c r="M35" s="97"/>
      <c r="N35" s="97"/>
      <c r="O35" s="97"/>
      <c r="P35" s="97"/>
      <c r="Q35" s="97"/>
      <c r="R35" s="97"/>
      <c r="S35" s="97"/>
      <c r="T35" s="97"/>
      <c r="U35" s="97"/>
      <c r="V35" s="97"/>
      <c r="W35" s="97"/>
      <c r="X35" s="97"/>
      <c r="Y35" s="97"/>
    </row>
    <row r="36" spans="1:25" s="98" customFormat="1" ht="42.75" customHeight="1">
      <c r="A36" s="99"/>
      <c r="B36" s="139" t="s">
        <v>76</v>
      </c>
      <c r="C36" s="139"/>
      <c r="D36" s="139"/>
      <c r="E36" s="139"/>
      <c r="F36" s="139"/>
      <c r="G36" s="96"/>
      <c r="H36" s="97"/>
      <c r="I36" s="97"/>
      <c r="J36" s="97"/>
      <c r="K36" s="97"/>
      <c r="L36" s="97"/>
      <c r="M36" s="97"/>
      <c r="N36" s="97"/>
      <c r="O36" s="97"/>
      <c r="P36" s="97"/>
      <c r="Q36" s="97"/>
      <c r="R36" s="97"/>
      <c r="S36" s="97"/>
      <c r="T36" s="97"/>
      <c r="U36" s="97"/>
      <c r="V36" s="97"/>
      <c r="W36" s="97"/>
      <c r="X36" s="97"/>
      <c r="Y36" s="97"/>
    </row>
    <row r="37" spans="1:25" s="98" customFormat="1" ht="14.25">
      <c r="A37" s="99"/>
      <c r="B37" s="159" t="s">
        <v>77</v>
      </c>
      <c r="C37" s="159"/>
      <c r="D37" s="159"/>
      <c r="E37" s="159"/>
      <c r="F37" s="159"/>
      <c r="G37" s="96"/>
      <c r="H37" s="97"/>
      <c r="I37" s="97"/>
      <c r="J37" s="97"/>
      <c r="K37" s="97"/>
      <c r="L37" s="97"/>
      <c r="M37" s="97"/>
      <c r="N37" s="97"/>
      <c r="O37" s="97"/>
      <c r="P37" s="97"/>
      <c r="Q37" s="97"/>
      <c r="R37" s="97"/>
      <c r="S37" s="97"/>
      <c r="T37" s="97"/>
      <c r="U37" s="97"/>
      <c r="V37" s="97"/>
      <c r="W37" s="97"/>
      <c r="X37" s="97"/>
      <c r="Y37" s="97"/>
    </row>
    <row r="38" spans="1:25" s="98" customFormat="1" ht="107.25" customHeight="1">
      <c r="A38" s="99"/>
      <c r="B38" s="139" t="s">
        <v>78</v>
      </c>
      <c r="C38" s="139"/>
      <c r="D38" s="139"/>
      <c r="E38" s="139"/>
      <c r="F38" s="139"/>
      <c r="G38" s="96"/>
      <c r="H38" s="97"/>
      <c r="I38" s="97"/>
      <c r="J38" s="97"/>
      <c r="K38" s="97"/>
      <c r="L38" s="97"/>
      <c r="M38" s="97"/>
      <c r="N38" s="97"/>
      <c r="O38" s="97"/>
      <c r="P38" s="97"/>
      <c r="Q38" s="97"/>
      <c r="R38" s="97"/>
      <c r="S38" s="97"/>
      <c r="T38" s="97"/>
      <c r="U38" s="97"/>
      <c r="V38" s="97"/>
      <c r="W38" s="97"/>
      <c r="X38" s="97"/>
      <c r="Y38" s="97"/>
    </row>
    <row r="39" spans="1:25" s="98" customFormat="1" ht="14.25">
      <c r="A39" s="90">
        <f>1+A32</f>
        <v>14</v>
      </c>
      <c r="B39" s="144" t="s">
        <v>79</v>
      </c>
      <c r="C39" s="144"/>
      <c r="D39" s="144"/>
      <c r="E39" s="144"/>
      <c r="F39" s="144"/>
      <c r="G39" s="96"/>
      <c r="H39" s="97"/>
      <c r="I39" s="97"/>
      <c r="J39" s="97"/>
      <c r="K39" s="97"/>
      <c r="L39" s="97"/>
      <c r="M39" s="97"/>
      <c r="N39" s="97"/>
      <c r="O39" s="97"/>
      <c r="P39" s="97"/>
      <c r="Q39" s="97"/>
      <c r="R39" s="97"/>
      <c r="S39" s="97"/>
      <c r="T39" s="97"/>
      <c r="U39" s="97"/>
      <c r="V39" s="97"/>
      <c r="W39" s="97"/>
      <c r="X39" s="97"/>
      <c r="Y39" s="97"/>
    </row>
    <row r="40" spans="1:25" s="98" customFormat="1" ht="14.25">
      <c r="A40" s="99"/>
      <c r="B40" s="139" t="s">
        <v>80</v>
      </c>
      <c r="C40" s="139"/>
      <c r="D40" s="139"/>
      <c r="E40" s="139"/>
      <c r="F40" s="139"/>
      <c r="G40" s="96"/>
      <c r="H40" s="97"/>
      <c r="I40" s="97"/>
      <c r="J40" s="97"/>
      <c r="K40" s="97"/>
      <c r="L40" s="97"/>
      <c r="M40" s="97"/>
      <c r="N40" s="97"/>
      <c r="O40" s="97"/>
      <c r="P40" s="97"/>
      <c r="Q40" s="97"/>
      <c r="R40" s="97"/>
      <c r="S40" s="97"/>
      <c r="T40" s="97"/>
      <c r="U40" s="97"/>
      <c r="V40" s="97"/>
      <c r="W40" s="97"/>
      <c r="X40" s="97"/>
      <c r="Y40" s="97"/>
    </row>
    <row r="41" spans="1:25" s="98" customFormat="1" ht="29.25" customHeight="1">
      <c r="A41" s="99"/>
      <c r="B41" s="139" t="s">
        <v>81</v>
      </c>
      <c r="C41" s="139"/>
      <c r="D41" s="139"/>
      <c r="E41" s="139"/>
      <c r="F41" s="139"/>
      <c r="G41" s="96"/>
      <c r="H41" s="97"/>
      <c r="I41" s="97"/>
      <c r="J41" s="97"/>
      <c r="K41" s="97"/>
      <c r="L41" s="97"/>
      <c r="M41" s="97"/>
      <c r="N41" s="97"/>
      <c r="O41" s="97"/>
      <c r="P41" s="97"/>
      <c r="Q41" s="97"/>
      <c r="R41" s="97"/>
      <c r="S41" s="97"/>
      <c r="T41" s="97"/>
      <c r="U41" s="97"/>
      <c r="V41" s="97"/>
      <c r="W41" s="97"/>
      <c r="X41" s="97"/>
      <c r="Y41" s="97"/>
    </row>
    <row r="42" spans="1:25" s="98" customFormat="1" ht="15" customHeight="1">
      <c r="A42" s="99"/>
      <c r="B42" s="139" t="s">
        <v>82</v>
      </c>
      <c r="C42" s="139"/>
      <c r="D42" s="139"/>
      <c r="E42" s="139"/>
      <c r="F42" s="139"/>
      <c r="G42" s="96"/>
      <c r="H42" s="97"/>
      <c r="I42" s="97"/>
      <c r="J42" s="97"/>
      <c r="K42" s="97"/>
      <c r="L42" s="97"/>
      <c r="M42" s="97"/>
      <c r="N42" s="97"/>
      <c r="O42" s="97"/>
      <c r="P42" s="97"/>
      <c r="Q42" s="97"/>
      <c r="R42" s="97"/>
      <c r="S42" s="97"/>
      <c r="T42" s="97"/>
      <c r="U42" s="97"/>
      <c r="V42" s="97"/>
      <c r="W42" s="97"/>
      <c r="X42" s="97"/>
      <c r="Y42" s="97"/>
    </row>
    <row r="43" spans="1:25" s="98" customFormat="1" ht="15" customHeight="1">
      <c r="A43" s="99"/>
      <c r="B43" s="139" t="s">
        <v>83</v>
      </c>
      <c r="C43" s="139"/>
      <c r="D43" s="139"/>
      <c r="E43" s="139"/>
      <c r="F43" s="139"/>
      <c r="G43" s="96"/>
      <c r="H43" s="97"/>
      <c r="I43" s="97"/>
      <c r="J43" s="97"/>
      <c r="K43" s="97"/>
      <c r="L43" s="97"/>
      <c r="M43" s="97"/>
      <c r="N43" s="97"/>
      <c r="O43" s="97"/>
      <c r="P43" s="97"/>
      <c r="Q43" s="97"/>
      <c r="R43" s="97"/>
      <c r="S43" s="97"/>
      <c r="T43" s="97"/>
      <c r="U43" s="97"/>
      <c r="V43" s="97"/>
      <c r="W43" s="97"/>
      <c r="X43" s="97"/>
      <c r="Y43" s="97"/>
    </row>
    <row r="44" spans="1:25" s="98" customFormat="1" ht="15" customHeight="1">
      <c r="A44" s="99"/>
      <c r="B44" s="139" t="s">
        <v>84</v>
      </c>
      <c r="C44" s="139"/>
      <c r="D44" s="139"/>
      <c r="E44" s="139"/>
      <c r="F44" s="139"/>
      <c r="G44" s="96"/>
      <c r="H44" s="97"/>
      <c r="I44" s="97"/>
      <c r="J44" s="97"/>
      <c r="K44" s="97"/>
      <c r="L44" s="97"/>
      <c r="M44" s="97"/>
      <c r="N44" s="97"/>
      <c r="O44" s="97"/>
      <c r="P44" s="97"/>
      <c r="Q44" s="97"/>
      <c r="R44" s="97"/>
      <c r="S44" s="97"/>
      <c r="T44" s="97"/>
      <c r="U44" s="97"/>
      <c r="V44" s="97"/>
      <c r="W44" s="97"/>
      <c r="X44" s="97"/>
      <c r="Y44" s="97"/>
    </row>
    <row r="45" spans="1:25" s="92" customFormat="1" ht="38.25" customHeight="1">
      <c r="A45" s="90">
        <f>1+A39</f>
        <v>15</v>
      </c>
      <c r="B45" s="144" t="s">
        <v>85</v>
      </c>
      <c r="C45" s="144"/>
      <c r="D45" s="144"/>
      <c r="E45" s="144"/>
      <c r="F45" s="144"/>
      <c r="G45" s="91"/>
      <c r="I45" s="93"/>
    </row>
    <row r="46" spans="1:25" s="92" customFormat="1" ht="38.25" customHeight="1">
      <c r="A46" s="90">
        <f t="shared" ref="A46:A48" si="3">1+A45</f>
        <v>16</v>
      </c>
      <c r="B46" s="144" t="s">
        <v>86</v>
      </c>
      <c r="C46" s="144"/>
      <c r="D46" s="144"/>
      <c r="E46" s="144"/>
      <c r="F46" s="144"/>
      <c r="G46" s="91"/>
      <c r="I46" s="93"/>
    </row>
    <row r="47" spans="1:25" s="98" customFormat="1" ht="14.25" customHeight="1">
      <c r="A47" s="90">
        <f t="shared" si="3"/>
        <v>17</v>
      </c>
      <c r="B47" s="144" t="s">
        <v>87</v>
      </c>
      <c r="C47" s="144"/>
      <c r="D47" s="144"/>
      <c r="E47" s="144"/>
      <c r="F47" s="144"/>
      <c r="G47" s="96"/>
      <c r="H47" s="97"/>
      <c r="I47" s="97"/>
      <c r="J47" s="97"/>
      <c r="K47" s="97"/>
      <c r="L47" s="97"/>
      <c r="M47" s="97"/>
      <c r="N47" s="97"/>
      <c r="O47" s="97"/>
      <c r="P47" s="97"/>
      <c r="Q47" s="97"/>
      <c r="R47" s="97"/>
      <c r="S47" s="97"/>
      <c r="T47" s="97"/>
      <c r="U47" s="97"/>
      <c r="V47" s="97"/>
      <c r="W47" s="97"/>
      <c r="X47" s="97"/>
      <c r="Y47" s="97"/>
    </row>
    <row r="48" spans="1:25" s="92" customFormat="1" ht="42.75" customHeight="1">
      <c r="A48" s="90">
        <f t="shared" si="3"/>
        <v>18</v>
      </c>
      <c r="B48" s="144" t="s">
        <v>88</v>
      </c>
      <c r="C48" s="144"/>
      <c r="D48" s="144"/>
      <c r="E48" s="144"/>
      <c r="F48" s="144"/>
      <c r="G48" s="91"/>
      <c r="I48" s="93"/>
      <c r="J48" s="94"/>
      <c r="K48" s="93"/>
      <c r="L48" s="93"/>
    </row>
    <row r="49" spans="1:12" s="92" customFormat="1" ht="43.5" customHeight="1">
      <c r="A49" s="90">
        <f t="shared" si="2"/>
        <v>19</v>
      </c>
      <c r="B49" s="144" t="s">
        <v>89</v>
      </c>
      <c r="C49" s="144"/>
      <c r="D49" s="144"/>
      <c r="E49" s="144"/>
      <c r="F49" s="144"/>
      <c r="G49" s="91"/>
      <c r="I49" s="93"/>
      <c r="J49" s="94"/>
      <c r="K49" s="93"/>
      <c r="L49" s="93"/>
    </row>
    <row r="50" spans="1:12" s="92" customFormat="1" ht="39" customHeight="1">
      <c r="A50" s="90">
        <f t="shared" si="2"/>
        <v>20</v>
      </c>
      <c r="B50" s="139" t="s">
        <v>50</v>
      </c>
      <c r="C50" s="139"/>
      <c r="D50" s="139"/>
      <c r="E50" s="139"/>
      <c r="F50" s="139"/>
      <c r="G50" s="91"/>
      <c r="I50" s="93"/>
      <c r="J50" s="94"/>
      <c r="K50" s="93"/>
      <c r="L50" s="93"/>
    </row>
    <row r="51" spans="1:12" s="27" customFormat="1" ht="18.75" customHeight="1" thickBot="1">
      <c r="A51" s="25"/>
      <c r="C51" s="28"/>
      <c r="D51" s="29"/>
      <c r="E51" s="6"/>
      <c r="F51" s="6"/>
    </row>
    <row r="52" spans="1:12" s="27" customFormat="1" ht="21" customHeight="1" thickBot="1">
      <c r="A52" s="113" t="s">
        <v>101</v>
      </c>
      <c r="B52" s="114" t="s">
        <v>102</v>
      </c>
      <c r="C52" s="115"/>
      <c r="D52" s="116"/>
      <c r="E52" s="117"/>
      <c r="F52" s="118"/>
      <c r="G52" s="119"/>
    </row>
    <row r="53" spans="1:12" s="27" customFormat="1" ht="18.75" customHeight="1">
      <c r="A53" s="25"/>
      <c r="C53" s="28"/>
      <c r="D53" s="29"/>
      <c r="E53" s="6"/>
      <c r="F53" s="6"/>
    </row>
    <row r="54" spans="1:12" s="27" customFormat="1" ht="17.25" customHeight="1" thickBot="1">
      <c r="A54" s="31"/>
      <c r="B54" s="32" t="s">
        <v>0</v>
      </c>
      <c r="C54" s="33"/>
      <c r="D54" s="7"/>
      <c r="E54" s="7"/>
      <c r="F54" s="7"/>
      <c r="G54" s="34"/>
    </row>
    <row r="55" spans="1:12" s="27" customFormat="1" ht="12.75" customHeight="1">
      <c r="A55" s="35"/>
      <c r="B55" s="36"/>
      <c r="C55" s="15"/>
      <c r="D55" s="5"/>
      <c r="E55" s="5"/>
      <c r="F55" s="5"/>
      <c r="G55" s="13"/>
    </row>
    <row r="56" spans="1:12" s="27" customFormat="1" ht="21" customHeight="1">
      <c r="A56" s="37" t="s">
        <v>12</v>
      </c>
      <c r="B56" s="38" t="s">
        <v>13</v>
      </c>
      <c r="C56" s="15"/>
      <c r="D56" s="5"/>
      <c r="E56" s="5"/>
      <c r="F56" s="39">
        <f>+F79</f>
        <v>0</v>
      </c>
      <c r="G56" s="19" t="s">
        <v>1</v>
      </c>
    </row>
    <row r="57" spans="1:12" s="27" customFormat="1" ht="21" customHeight="1">
      <c r="A57" s="37" t="s">
        <v>14</v>
      </c>
      <c r="B57" s="38" t="s">
        <v>15</v>
      </c>
      <c r="C57" s="15"/>
      <c r="D57" s="5"/>
      <c r="E57" s="5"/>
      <c r="F57" s="39">
        <f>F115</f>
        <v>0</v>
      </c>
      <c r="G57" s="19" t="s">
        <v>1</v>
      </c>
    </row>
    <row r="58" spans="1:12" s="27" customFormat="1" ht="21" customHeight="1">
      <c r="A58" s="37" t="s">
        <v>17</v>
      </c>
      <c r="B58" s="38" t="s">
        <v>20</v>
      </c>
      <c r="C58" s="15"/>
      <c r="D58" s="5"/>
      <c r="E58" s="5"/>
      <c r="F58" s="39">
        <f>F122</f>
        <v>0</v>
      </c>
      <c r="G58" s="19" t="s">
        <v>1</v>
      </c>
    </row>
    <row r="59" spans="1:12" s="27" customFormat="1" ht="21" customHeight="1">
      <c r="A59" s="37" t="s">
        <v>19</v>
      </c>
      <c r="B59" s="38" t="s">
        <v>18</v>
      </c>
      <c r="C59" s="15"/>
      <c r="D59" s="5"/>
      <c r="E59" s="5"/>
      <c r="F59" s="39">
        <f>F158</f>
        <v>0</v>
      </c>
      <c r="G59" s="19" t="s">
        <v>1</v>
      </c>
    </row>
    <row r="60" spans="1:12" s="27" customFormat="1" ht="21" customHeight="1" thickBot="1">
      <c r="A60" s="40" t="s">
        <v>21</v>
      </c>
      <c r="B60" s="41" t="s">
        <v>25</v>
      </c>
      <c r="C60" s="42"/>
      <c r="D60" s="8"/>
      <c r="E60" s="8"/>
      <c r="F60" s="43">
        <f>F164</f>
        <v>0</v>
      </c>
      <c r="G60" s="44" t="s">
        <v>1</v>
      </c>
      <c r="K60" s="105"/>
      <c r="L60" s="107"/>
    </row>
    <row r="61" spans="1:12" ht="21" customHeight="1" thickTop="1">
      <c r="A61" s="35"/>
      <c r="B61" s="45" t="s">
        <v>26</v>
      </c>
      <c r="F61" s="39">
        <f>SUM(F56:F60)</f>
        <v>0</v>
      </c>
      <c r="G61" s="19" t="s">
        <v>1</v>
      </c>
      <c r="J61" s="22"/>
    </row>
    <row r="62" spans="1:12" ht="36" customHeight="1">
      <c r="B62" s="23"/>
      <c r="E62" s="9"/>
      <c r="F62" s="17"/>
    </row>
    <row r="63" spans="1:12" s="12" customFormat="1" ht="24">
      <c r="A63" s="48" t="s">
        <v>9</v>
      </c>
      <c r="B63" s="48" t="s">
        <v>10</v>
      </c>
      <c r="C63" s="49" t="s">
        <v>2</v>
      </c>
      <c r="D63" s="50" t="s">
        <v>3</v>
      </c>
      <c r="E63" s="10" t="s">
        <v>4</v>
      </c>
      <c r="F63" s="48" t="s">
        <v>11</v>
      </c>
    </row>
    <row r="64" spans="1:12" s="12" customFormat="1" ht="12">
      <c r="A64" s="11"/>
      <c r="B64" s="11"/>
      <c r="C64" s="51"/>
      <c r="D64" s="52"/>
      <c r="E64" s="11"/>
      <c r="F64" s="11"/>
    </row>
    <row r="65" spans="1:9" s="12" customFormat="1" ht="18">
      <c r="A65" s="53" t="s">
        <v>12</v>
      </c>
      <c r="B65" s="54" t="s">
        <v>13</v>
      </c>
      <c r="C65" s="51"/>
      <c r="D65" s="52"/>
      <c r="E65" s="11"/>
      <c r="F65" s="11"/>
    </row>
    <row r="66" spans="1:9" ht="14.25">
      <c r="A66" s="55"/>
      <c r="B66" s="56"/>
      <c r="E66" s="9"/>
      <c r="F66" s="17"/>
    </row>
    <row r="67" spans="1:9">
      <c r="A67" s="57">
        <v>1</v>
      </c>
      <c r="B67" s="106" t="s">
        <v>97</v>
      </c>
    </row>
    <row r="68" spans="1:9" ht="38.25">
      <c r="A68" s="57"/>
      <c r="B68" s="106" t="s">
        <v>98</v>
      </c>
      <c r="D68" s="13"/>
      <c r="E68" s="13"/>
      <c r="F68" s="13"/>
      <c r="G68"/>
      <c r="H68" s="24"/>
      <c r="I68"/>
    </row>
    <row r="69" spans="1:9" ht="39.75" customHeight="1">
      <c r="A69" s="57"/>
      <c r="B69" s="106" t="s">
        <v>99</v>
      </c>
      <c r="D69" s="60"/>
      <c r="E69" s="60"/>
      <c r="F69" s="17"/>
      <c r="G69"/>
      <c r="H69" s="24"/>
      <c r="I69"/>
    </row>
    <row r="70" spans="1:9" ht="54.75" customHeight="1">
      <c r="A70" s="57"/>
      <c r="B70" s="106" t="s">
        <v>190</v>
      </c>
      <c r="C70" s="127"/>
      <c r="D70" s="60"/>
      <c r="E70" s="60"/>
      <c r="F70" s="17"/>
      <c r="G70"/>
      <c r="H70" s="24"/>
      <c r="I70"/>
    </row>
    <row r="71" spans="1:9" ht="25.5">
      <c r="A71" s="57"/>
      <c r="B71" s="106" t="s">
        <v>191</v>
      </c>
      <c r="D71" s="60"/>
      <c r="E71" s="60"/>
      <c r="F71" s="17"/>
      <c r="G71"/>
      <c r="H71" s="24"/>
      <c r="I71" s="128"/>
    </row>
    <row r="72" spans="1:9" ht="36.75" customHeight="1">
      <c r="A72" s="57"/>
      <c r="B72" s="106" t="s">
        <v>192</v>
      </c>
      <c r="D72" s="60"/>
      <c r="E72" s="60"/>
      <c r="F72" s="17"/>
      <c r="G72"/>
      <c r="H72" s="24"/>
      <c r="I72"/>
    </row>
    <row r="73" spans="1:9" ht="63.75">
      <c r="A73" s="57"/>
      <c r="B73" s="106" t="s">
        <v>193</v>
      </c>
      <c r="C73" s="15" t="s">
        <v>7</v>
      </c>
      <c r="D73" s="60">
        <f>+D111+D110+D109+D103+D97+D96</f>
        <v>280</v>
      </c>
      <c r="E73" s="89"/>
      <c r="F73" s="17">
        <f>D73*E73</f>
        <v>0</v>
      </c>
      <c r="H73" s="24" t="str">
        <f>IF(E73="","VNESI CENO NA ENOTO!","")</f>
        <v>VNESI CENO NA ENOTO!</v>
      </c>
      <c r="I73"/>
    </row>
    <row r="74" spans="1:9" ht="15">
      <c r="A74" s="57"/>
      <c r="B74" s="106"/>
      <c r="D74" s="60"/>
      <c r="E74" s="89"/>
      <c r="F74" s="17"/>
      <c r="H74" s="24"/>
      <c r="I74"/>
    </row>
    <row r="75" spans="1:9" ht="39.75" customHeight="1">
      <c r="A75" s="57">
        <v>2</v>
      </c>
      <c r="B75" s="59" t="s">
        <v>52</v>
      </c>
      <c r="C75" s="15" t="s">
        <v>6</v>
      </c>
      <c r="D75" s="60">
        <v>360</v>
      </c>
      <c r="E75" s="1"/>
      <c r="F75" s="17">
        <f>D75*E75</f>
        <v>0</v>
      </c>
      <c r="H75" s="24" t="str">
        <f>IF(E75="","VNESI CENO NA ENOTO!","")</f>
        <v>VNESI CENO NA ENOTO!</v>
      </c>
    </row>
    <row r="76" spans="1:9" ht="12.75" customHeight="1">
      <c r="A76" s="57"/>
      <c r="B76" s="18"/>
      <c r="D76" s="16"/>
      <c r="E76" s="16"/>
      <c r="F76" s="17"/>
    </row>
    <row r="77" spans="1:9" ht="39" customHeight="1">
      <c r="A77" s="57">
        <f>1+A75</f>
        <v>3</v>
      </c>
      <c r="B77" s="59" t="s">
        <v>106</v>
      </c>
      <c r="C77" s="15" t="s">
        <v>6</v>
      </c>
      <c r="D77" s="16">
        <v>0</v>
      </c>
      <c r="E77" s="1"/>
      <c r="F77" s="17">
        <f>D77*E77</f>
        <v>0</v>
      </c>
      <c r="H77" s="24" t="str">
        <f>IF(E77="","VNESI CENO NA ENOTO!","")</f>
        <v>VNESI CENO NA ENOTO!</v>
      </c>
    </row>
    <row r="78" spans="1:9" ht="12.75" customHeight="1" thickBot="1">
      <c r="A78" s="61"/>
      <c r="B78" s="62"/>
      <c r="C78" s="42"/>
      <c r="D78" s="63"/>
      <c r="E78" s="63"/>
      <c r="F78" s="64"/>
    </row>
    <row r="79" spans="1:9" ht="15" customHeight="1" thickTop="1">
      <c r="A79" s="57"/>
      <c r="B79" s="65" t="s">
        <v>16</v>
      </c>
      <c r="D79" s="16"/>
      <c r="E79" s="16"/>
      <c r="F79" s="66">
        <f>SUM(F67:F78)</f>
        <v>0</v>
      </c>
    </row>
    <row r="80" spans="1:9" ht="12.75" customHeight="1">
      <c r="A80" s="57"/>
      <c r="B80" s="58"/>
      <c r="D80" s="16"/>
      <c r="E80" s="16"/>
      <c r="F80" s="17"/>
    </row>
    <row r="81" spans="1:8" ht="18">
      <c r="A81" s="53" t="s">
        <v>14</v>
      </c>
      <c r="B81" s="54" t="s">
        <v>15</v>
      </c>
      <c r="D81" s="16"/>
      <c r="E81" s="16"/>
      <c r="F81" s="17"/>
    </row>
    <row r="82" spans="1:8" ht="12.75" customHeight="1">
      <c r="A82" s="53"/>
      <c r="B82" s="54"/>
      <c r="D82" s="16"/>
      <c r="E82" s="16"/>
      <c r="F82" s="17"/>
    </row>
    <row r="83" spans="1:8" ht="18">
      <c r="A83" s="53"/>
      <c r="B83" s="67" t="s">
        <v>60</v>
      </c>
      <c r="C83" s="67"/>
      <c r="D83" s="67"/>
      <c r="E83" s="67"/>
      <c r="F83" s="67"/>
    </row>
    <row r="84" spans="1:8" ht="52.5" customHeight="1">
      <c r="A84" s="68" t="s">
        <v>62</v>
      </c>
      <c r="B84" s="140" t="s">
        <v>61</v>
      </c>
      <c r="C84" s="140"/>
      <c r="D84" s="140"/>
      <c r="E84" s="140"/>
      <c r="F84" s="140"/>
    </row>
    <row r="85" spans="1:8" ht="18">
      <c r="A85" s="68"/>
      <c r="B85" s="69" t="s">
        <v>153</v>
      </c>
      <c r="C85" s="67"/>
      <c r="D85" s="67"/>
      <c r="E85" s="67"/>
      <c r="F85" s="67"/>
    </row>
    <row r="86" spans="1:8" ht="18" customHeight="1">
      <c r="A86" s="68" t="s">
        <v>62</v>
      </c>
      <c r="B86" s="140" t="s">
        <v>63</v>
      </c>
      <c r="C86" s="140"/>
      <c r="D86" s="140"/>
      <c r="E86" s="140"/>
      <c r="F86" s="140"/>
    </row>
    <row r="87" spans="1:8" ht="18" customHeight="1">
      <c r="A87" s="68" t="s">
        <v>62</v>
      </c>
      <c r="B87" s="140" t="s">
        <v>43</v>
      </c>
      <c r="C87" s="140"/>
      <c r="D87" s="140"/>
      <c r="E87" s="140"/>
      <c r="F87" s="140"/>
    </row>
    <row r="88" spans="1:8" ht="33" customHeight="1">
      <c r="A88" s="68" t="s">
        <v>62</v>
      </c>
      <c r="B88" s="140" t="s">
        <v>56</v>
      </c>
      <c r="C88" s="140"/>
      <c r="D88" s="140"/>
      <c r="E88" s="140"/>
      <c r="F88" s="140"/>
    </row>
    <row r="89" spans="1:8" ht="45" customHeight="1">
      <c r="A89" s="68" t="s">
        <v>62</v>
      </c>
      <c r="B89" s="140" t="s">
        <v>152</v>
      </c>
      <c r="C89" s="140"/>
      <c r="D89" s="140"/>
      <c r="E89" s="140"/>
      <c r="F89" s="140"/>
    </row>
    <row r="90" spans="1:8" ht="33" customHeight="1">
      <c r="A90" s="68" t="s">
        <v>62</v>
      </c>
      <c r="B90" s="140" t="s">
        <v>154</v>
      </c>
      <c r="C90" s="140"/>
      <c r="D90" s="140"/>
      <c r="E90" s="140"/>
      <c r="F90" s="140"/>
    </row>
    <row r="91" spans="1:8" ht="15">
      <c r="A91" s="14"/>
      <c r="B91" s="23"/>
      <c r="C91" s="21"/>
      <c r="D91" s="21"/>
      <c r="E91" s="21"/>
      <c r="F91" s="21"/>
      <c r="G91" s="19"/>
    </row>
    <row r="92" spans="1:8" ht="102">
      <c r="A92" s="57">
        <v>1</v>
      </c>
      <c r="B92" s="100" t="s">
        <v>107</v>
      </c>
      <c r="C92" s="13"/>
      <c r="D92" s="13"/>
      <c r="E92" s="13"/>
      <c r="F92" s="13"/>
    </row>
    <row r="93" spans="1:8" ht="24.75" customHeight="1">
      <c r="A93" s="121" t="s">
        <v>108</v>
      </c>
      <c r="B93" s="100" t="s">
        <v>196</v>
      </c>
      <c r="C93" s="15" t="s">
        <v>7</v>
      </c>
      <c r="D93" s="60"/>
      <c r="E93" s="2"/>
      <c r="F93" s="17">
        <f>D93*E93</f>
        <v>0</v>
      </c>
      <c r="H93" s="24" t="str">
        <f>IF(E93="","VNESI CENO NA ENOTO!","")</f>
        <v>VNESI CENO NA ENOTO!</v>
      </c>
    </row>
    <row r="94" spans="1:8" ht="24.75" customHeight="1">
      <c r="A94" s="121" t="s">
        <v>109</v>
      </c>
      <c r="B94" s="100" t="s">
        <v>197</v>
      </c>
      <c r="C94" s="15" t="s">
        <v>7</v>
      </c>
      <c r="D94" s="60"/>
      <c r="E94" s="2"/>
      <c r="F94" s="17">
        <f t="shared" ref="F94:F113" si="4">D94*E94</f>
        <v>0</v>
      </c>
      <c r="H94" s="24" t="str">
        <f t="shared" ref="H94:H108" si="5">IF(E94="","VNESI CENO NA ENOTO!","")</f>
        <v>VNESI CENO NA ENOTO!</v>
      </c>
    </row>
    <row r="95" spans="1:8" ht="24.75" customHeight="1">
      <c r="A95" s="121" t="s">
        <v>110</v>
      </c>
      <c r="B95" s="100" t="s">
        <v>198</v>
      </c>
      <c r="C95" s="15" t="s">
        <v>7</v>
      </c>
      <c r="D95" s="60"/>
      <c r="E95" s="2"/>
      <c r="F95" s="17">
        <f t="shared" si="4"/>
        <v>0</v>
      </c>
      <c r="H95" s="24" t="str">
        <f t="shared" si="5"/>
        <v>VNESI CENO NA ENOTO!</v>
      </c>
    </row>
    <row r="96" spans="1:8" ht="24.75" customHeight="1">
      <c r="A96" s="121" t="s">
        <v>111</v>
      </c>
      <c r="B96" s="100" t="s">
        <v>199</v>
      </c>
      <c r="C96" s="15" t="s">
        <v>7</v>
      </c>
      <c r="D96" s="60">
        <v>50</v>
      </c>
      <c r="E96" s="2"/>
      <c r="F96" s="17">
        <f t="shared" si="4"/>
        <v>0</v>
      </c>
      <c r="H96" s="24" t="str">
        <f>IF(E96="","VNESI CENO NA ENOTO!","")</f>
        <v>VNESI CENO NA ENOTO!</v>
      </c>
    </row>
    <row r="97" spans="1:8" ht="24.75" customHeight="1">
      <c r="A97" s="121" t="s">
        <v>112</v>
      </c>
      <c r="B97" s="100" t="s">
        <v>200</v>
      </c>
      <c r="C97" s="15" t="s">
        <v>7</v>
      </c>
      <c r="D97" s="60">
        <v>25</v>
      </c>
      <c r="E97" s="2"/>
      <c r="F97" s="17">
        <f t="shared" si="4"/>
        <v>0</v>
      </c>
      <c r="H97" s="24" t="str">
        <f>IF(E97="","VNESI CENO NA ENOTO!","")</f>
        <v>VNESI CENO NA ENOTO!</v>
      </c>
    </row>
    <row r="98" spans="1:8" ht="24.75" customHeight="1">
      <c r="A98" s="121" t="s">
        <v>113</v>
      </c>
      <c r="B98" s="100" t="s">
        <v>201</v>
      </c>
      <c r="C98" s="15" t="s">
        <v>7</v>
      </c>
      <c r="D98" s="60"/>
      <c r="E98" s="2"/>
      <c r="F98" s="17">
        <f t="shared" si="4"/>
        <v>0</v>
      </c>
      <c r="H98" s="24" t="str">
        <f t="shared" ref="H98:H99" si="6">IF(E98="","VNESI CENO NA ENOTO!","")</f>
        <v>VNESI CENO NA ENOTO!</v>
      </c>
    </row>
    <row r="99" spans="1:8" ht="24.75" customHeight="1">
      <c r="A99" s="121" t="s">
        <v>114</v>
      </c>
      <c r="B99" s="100" t="s">
        <v>202</v>
      </c>
      <c r="C99" s="15" t="s">
        <v>7</v>
      </c>
      <c r="D99" s="60"/>
      <c r="E99" s="2"/>
      <c r="F99" s="17">
        <f t="shared" si="4"/>
        <v>0</v>
      </c>
      <c r="H99" s="24" t="str">
        <f t="shared" si="6"/>
        <v>VNESI CENO NA ENOTO!</v>
      </c>
    </row>
    <row r="100" spans="1:8" ht="24.75" customHeight="1">
      <c r="A100" s="121" t="s">
        <v>115</v>
      </c>
      <c r="B100" s="100" t="s">
        <v>203</v>
      </c>
      <c r="C100" s="15" t="s">
        <v>7</v>
      </c>
      <c r="D100" s="60"/>
      <c r="E100" s="2"/>
      <c r="F100" s="17">
        <f t="shared" si="4"/>
        <v>0</v>
      </c>
      <c r="H100" s="24" t="str">
        <f t="shared" si="5"/>
        <v>VNESI CENO NA ENOTO!</v>
      </c>
    </row>
    <row r="101" spans="1:8" ht="24.75" customHeight="1">
      <c r="A101" s="121" t="s">
        <v>116</v>
      </c>
      <c r="B101" s="100" t="s">
        <v>204</v>
      </c>
      <c r="C101" s="15" t="s">
        <v>7</v>
      </c>
      <c r="D101" s="60"/>
      <c r="E101" s="2"/>
      <c r="F101" s="17">
        <f t="shared" si="4"/>
        <v>0</v>
      </c>
      <c r="H101" s="24" t="str">
        <f t="shared" si="5"/>
        <v>VNESI CENO NA ENOTO!</v>
      </c>
    </row>
    <row r="102" spans="1:8" ht="24.75" customHeight="1">
      <c r="A102" s="121" t="s">
        <v>117</v>
      </c>
      <c r="B102" s="100" t="s">
        <v>205</v>
      </c>
      <c r="C102" s="15" t="s">
        <v>7</v>
      </c>
      <c r="D102" s="60"/>
      <c r="E102" s="2"/>
      <c r="F102" s="17">
        <f t="shared" si="4"/>
        <v>0</v>
      </c>
      <c r="H102" s="24" t="str">
        <f t="shared" si="5"/>
        <v>VNESI CENO NA ENOTO!</v>
      </c>
    </row>
    <row r="103" spans="1:8" ht="24.75" customHeight="1">
      <c r="A103" s="121" t="s">
        <v>118</v>
      </c>
      <c r="B103" s="100" t="s">
        <v>206</v>
      </c>
      <c r="C103" s="15" t="s">
        <v>7</v>
      </c>
      <c r="D103" s="60">
        <v>10</v>
      </c>
      <c r="E103" s="2"/>
      <c r="F103" s="17">
        <f t="shared" si="4"/>
        <v>0</v>
      </c>
      <c r="H103" s="24" t="str">
        <f>IF(E103="","VNESI CENO NA ENOTO!","")</f>
        <v>VNESI CENO NA ENOTO!</v>
      </c>
    </row>
    <row r="104" spans="1:8" ht="24.75" customHeight="1">
      <c r="A104" s="121" t="s">
        <v>119</v>
      </c>
      <c r="B104" s="100" t="s">
        <v>207</v>
      </c>
      <c r="C104" s="15" t="s">
        <v>7</v>
      </c>
      <c r="D104" s="60"/>
      <c r="E104" s="2"/>
      <c r="F104" s="17">
        <f t="shared" si="4"/>
        <v>0</v>
      </c>
      <c r="H104" s="24" t="str">
        <f t="shared" si="5"/>
        <v>VNESI CENO NA ENOTO!</v>
      </c>
    </row>
    <row r="105" spans="1:8" ht="24.75" customHeight="1">
      <c r="A105" s="121" t="s">
        <v>120</v>
      </c>
      <c r="B105" s="100" t="s">
        <v>208</v>
      </c>
      <c r="C105" s="15" t="s">
        <v>7</v>
      </c>
      <c r="D105" s="60"/>
      <c r="E105" s="2"/>
      <c r="F105" s="17">
        <f t="shared" si="4"/>
        <v>0</v>
      </c>
      <c r="H105" s="24" t="str">
        <f t="shared" si="5"/>
        <v>VNESI CENO NA ENOTO!</v>
      </c>
    </row>
    <row r="106" spans="1:8" ht="24.75" customHeight="1">
      <c r="A106" s="121" t="s">
        <v>121</v>
      </c>
      <c r="B106" s="100" t="s">
        <v>209</v>
      </c>
      <c r="C106" s="15" t="s">
        <v>7</v>
      </c>
      <c r="D106" s="60"/>
      <c r="E106" s="2"/>
      <c r="F106" s="17">
        <f t="shared" si="4"/>
        <v>0</v>
      </c>
      <c r="H106" s="24" t="str">
        <f t="shared" si="5"/>
        <v>VNESI CENO NA ENOTO!</v>
      </c>
    </row>
    <row r="107" spans="1:8" ht="24.75" customHeight="1">
      <c r="A107" s="121" t="s">
        <v>122</v>
      </c>
      <c r="B107" s="100" t="s">
        <v>210</v>
      </c>
      <c r="C107" s="15" t="s">
        <v>7</v>
      </c>
      <c r="D107" s="60"/>
      <c r="E107" s="2"/>
      <c r="F107" s="17">
        <f t="shared" si="4"/>
        <v>0</v>
      </c>
      <c r="H107" s="24" t="str">
        <f t="shared" si="5"/>
        <v>VNESI CENO NA ENOTO!</v>
      </c>
    </row>
    <row r="108" spans="1:8" ht="24.75" customHeight="1">
      <c r="A108" s="121" t="s">
        <v>123</v>
      </c>
      <c r="B108" s="100" t="s">
        <v>211</v>
      </c>
      <c r="C108" s="15" t="s">
        <v>7</v>
      </c>
      <c r="D108" s="60"/>
      <c r="E108" s="2"/>
      <c r="F108" s="17">
        <f t="shared" si="4"/>
        <v>0</v>
      </c>
      <c r="H108" s="24" t="str">
        <f t="shared" si="5"/>
        <v>VNESI CENO NA ENOTO!</v>
      </c>
    </row>
    <row r="109" spans="1:8" ht="24.75" customHeight="1">
      <c r="A109" s="121" t="s">
        <v>124</v>
      </c>
      <c r="B109" s="100" t="s">
        <v>212</v>
      </c>
      <c r="C109" s="15" t="s">
        <v>7</v>
      </c>
      <c r="D109" s="60">
        <v>20</v>
      </c>
      <c r="E109" s="2"/>
      <c r="F109" s="17">
        <f t="shared" si="4"/>
        <v>0</v>
      </c>
      <c r="H109" s="24" t="str">
        <f>IF(E109="","VNESI CENO NA ENOTO!","")</f>
        <v>VNESI CENO NA ENOTO!</v>
      </c>
    </row>
    <row r="110" spans="1:8" ht="24.75" customHeight="1">
      <c r="A110" s="121" t="s">
        <v>125</v>
      </c>
      <c r="B110" s="100" t="s">
        <v>213</v>
      </c>
      <c r="C110" s="15" t="s">
        <v>7</v>
      </c>
      <c r="D110" s="60">
        <v>70</v>
      </c>
      <c r="E110" s="2"/>
      <c r="F110" s="17">
        <f t="shared" si="4"/>
        <v>0</v>
      </c>
      <c r="H110" s="24" t="str">
        <f>IF(E110="","VNESI CENO NA ENOTO!","")</f>
        <v>VNESI CENO NA ENOTO!</v>
      </c>
    </row>
    <row r="111" spans="1:8" ht="24.75" customHeight="1">
      <c r="A111" s="121" t="s">
        <v>126</v>
      </c>
      <c r="B111" s="100" t="s">
        <v>214</v>
      </c>
      <c r="C111" s="15" t="s">
        <v>7</v>
      </c>
      <c r="D111" s="60">
        <v>105</v>
      </c>
      <c r="E111" s="2"/>
      <c r="F111" s="17">
        <f t="shared" si="4"/>
        <v>0</v>
      </c>
      <c r="H111" s="24" t="str">
        <f>IF(E111="","VNESI CENO NA ENOTO!","")</f>
        <v>VNESI CENO NA ENOTO!</v>
      </c>
    </row>
    <row r="112" spans="1:8" ht="24.75" customHeight="1">
      <c r="A112" s="121" t="s">
        <v>127</v>
      </c>
      <c r="B112" s="100" t="s">
        <v>215</v>
      </c>
      <c r="C112" s="15" t="s">
        <v>7</v>
      </c>
      <c r="D112" s="60"/>
      <c r="E112" s="2"/>
      <c r="F112" s="17">
        <f t="shared" si="4"/>
        <v>0</v>
      </c>
      <c r="H112" s="24" t="str">
        <f t="shared" ref="H112:H113" si="7">IF(E112="","VNESI CENO NA ENOTO!","")</f>
        <v>VNESI CENO NA ENOTO!</v>
      </c>
    </row>
    <row r="113" spans="1:8" ht="24.75" customHeight="1">
      <c r="A113" s="121" t="s">
        <v>128</v>
      </c>
      <c r="B113" s="100" t="s">
        <v>216</v>
      </c>
      <c r="C113" s="15" t="s">
        <v>7</v>
      </c>
      <c r="D113" s="60"/>
      <c r="E113" s="2"/>
      <c r="F113" s="17">
        <f t="shared" si="4"/>
        <v>0</v>
      </c>
      <c r="H113" s="24" t="str">
        <f t="shared" si="7"/>
        <v>VNESI CENO NA ENOTO!</v>
      </c>
    </row>
    <row r="114" spans="1:8" ht="13.5" thickBot="1">
      <c r="A114" s="61"/>
      <c r="B114" s="62"/>
      <c r="C114" s="42"/>
      <c r="D114" s="63"/>
      <c r="E114" s="63"/>
      <c r="F114" s="64"/>
    </row>
    <row r="115" spans="1:8" ht="13.5" thickTop="1">
      <c r="A115" s="57"/>
      <c r="B115" s="65" t="s">
        <v>16</v>
      </c>
      <c r="D115" s="16"/>
      <c r="E115" s="16"/>
      <c r="F115" s="66">
        <f>+SUM(F93:F114)</f>
        <v>0</v>
      </c>
    </row>
    <row r="116" spans="1:8">
      <c r="A116" s="57"/>
      <c r="B116" s="65"/>
      <c r="D116" s="16"/>
      <c r="E116" s="16"/>
      <c r="F116" s="66"/>
    </row>
    <row r="117" spans="1:8" ht="18">
      <c r="A117" s="53" t="s">
        <v>17</v>
      </c>
      <c r="B117" s="54" t="s">
        <v>20</v>
      </c>
      <c r="D117" s="16"/>
      <c r="E117" s="16"/>
      <c r="F117" s="66"/>
    </row>
    <row r="118" spans="1:8">
      <c r="A118" s="57"/>
      <c r="B118" s="65"/>
      <c r="D118" s="16"/>
      <c r="E118" s="16"/>
      <c r="F118" s="66"/>
    </row>
    <row r="119" spans="1:8" ht="59.25" customHeight="1">
      <c r="A119" s="57"/>
      <c r="B119" s="140" t="s">
        <v>59</v>
      </c>
      <c r="C119" s="141"/>
      <c r="D119" s="141"/>
      <c r="E119" s="141"/>
      <c r="F119" s="141"/>
    </row>
    <row r="120" spans="1:8" ht="15">
      <c r="A120" s="57"/>
      <c r="B120" s="160" t="s">
        <v>218</v>
      </c>
      <c r="C120" s="161"/>
      <c r="D120" s="161"/>
      <c r="E120" s="161"/>
      <c r="F120" s="161"/>
      <c r="H120" s="24"/>
    </row>
    <row r="121" spans="1:8" ht="13.5" thickBot="1">
      <c r="A121" s="73"/>
      <c r="B121" s="73"/>
      <c r="C121" s="42"/>
      <c r="D121" s="63"/>
      <c r="E121" s="63"/>
      <c r="F121" s="74"/>
    </row>
    <row r="122" spans="1:8" ht="13.5" thickTop="1">
      <c r="A122" s="57"/>
      <c r="B122" s="65" t="s">
        <v>16</v>
      </c>
      <c r="D122" s="16"/>
      <c r="E122" s="16"/>
      <c r="F122" s="66">
        <f>SUM(F120:F121)</f>
        <v>0</v>
      </c>
    </row>
    <row r="123" spans="1:8">
      <c r="A123" s="57"/>
      <c r="B123" s="65"/>
      <c r="D123" s="16"/>
      <c r="E123" s="16"/>
      <c r="F123" s="17"/>
    </row>
    <row r="124" spans="1:8" ht="18" customHeight="1">
      <c r="A124" s="54" t="s">
        <v>19</v>
      </c>
      <c r="B124" s="54" t="s">
        <v>18</v>
      </c>
      <c r="D124" s="60"/>
      <c r="E124" s="9"/>
      <c r="F124" s="17"/>
    </row>
    <row r="125" spans="1:8">
      <c r="A125" s="57"/>
      <c r="B125" s="75"/>
      <c r="D125" s="60"/>
      <c r="E125" s="76"/>
      <c r="F125" s="17"/>
    </row>
    <row r="126" spans="1:8" ht="18">
      <c r="A126" s="53"/>
      <c r="B126" s="67" t="s">
        <v>60</v>
      </c>
      <c r="C126" s="67"/>
      <c r="D126" s="67"/>
      <c r="E126" s="67"/>
      <c r="F126" s="67"/>
    </row>
    <row r="127" spans="1:8" ht="15">
      <c r="A127" s="57"/>
      <c r="B127" s="157" t="s">
        <v>91</v>
      </c>
      <c r="C127" s="158"/>
      <c r="D127" s="158"/>
      <c r="E127" s="158"/>
      <c r="F127" s="158"/>
      <c r="G127" s="19"/>
    </row>
    <row r="128" spans="1:8" ht="58.15" customHeight="1">
      <c r="A128" s="57"/>
      <c r="B128" s="157" t="s">
        <v>90</v>
      </c>
      <c r="C128" s="158"/>
      <c r="D128" s="158"/>
      <c r="E128" s="158"/>
      <c r="F128" s="158"/>
      <c r="G128" s="19"/>
    </row>
    <row r="129" spans="1:8" ht="58.15" customHeight="1">
      <c r="A129" s="57"/>
      <c r="B129" s="157" t="s">
        <v>219</v>
      </c>
      <c r="C129" s="158"/>
      <c r="D129" s="158"/>
      <c r="E129" s="158"/>
      <c r="F129" s="158"/>
      <c r="G129" s="19"/>
    </row>
    <row r="130" spans="1:8" ht="181.5" customHeight="1">
      <c r="A130" s="57"/>
      <c r="B130" s="155" t="s">
        <v>93</v>
      </c>
      <c r="C130" s="156"/>
      <c r="D130" s="156"/>
      <c r="E130" s="156"/>
      <c r="F130" s="156"/>
      <c r="G130" s="19"/>
    </row>
    <row r="131" spans="1:8" ht="15">
      <c r="A131" s="57"/>
      <c r="B131" s="23"/>
      <c r="C131" s="21"/>
      <c r="D131" s="21"/>
      <c r="E131" s="21"/>
      <c r="F131" s="21"/>
      <c r="G131" s="19"/>
    </row>
    <row r="132" spans="1:8" ht="63.75">
      <c r="A132" s="57">
        <v>1</v>
      </c>
      <c r="B132" s="102" t="s">
        <v>95</v>
      </c>
      <c r="C132" s="78" t="s">
        <v>7</v>
      </c>
      <c r="D132" s="60">
        <v>420</v>
      </c>
      <c r="E132" s="2"/>
      <c r="F132" s="17">
        <f>D132*E132</f>
        <v>0</v>
      </c>
      <c r="H132" s="24"/>
    </row>
    <row r="133" spans="1:8">
      <c r="A133" s="57"/>
      <c r="B133" s="102"/>
      <c r="C133" s="78"/>
      <c r="D133" s="60"/>
      <c r="E133" s="2"/>
      <c r="F133" s="17"/>
      <c r="H133" s="24"/>
    </row>
    <row r="134" spans="1:8" ht="89.25">
      <c r="A134" s="57">
        <f>1+A132</f>
        <v>2</v>
      </c>
      <c r="B134" s="102" t="s">
        <v>135</v>
      </c>
      <c r="C134" s="78" t="s">
        <v>7</v>
      </c>
      <c r="D134" s="60">
        <v>430</v>
      </c>
      <c r="E134" s="2"/>
      <c r="F134" s="17">
        <f>D134*E134</f>
        <v>0</v>
      </c>
      <c r="H134" s="24"/>
    </row>
    <row r="135" spans="1:8">
      <c r="A135" s="57"/>
      <c r="B135" s="79"/>
      <c r="D135" s="60"/>
      <c r="E135" s="76"/>
      <c r="F135" s="17"/>
    </row>
    <row r="136" spans="1:8" ht="114.75">
      <c r="A136" s="57">
        <f>1+A134</f>
        <v>3</v>
      </c>
      <c r="B136" s="18" t="s">
        <v>94</v>
      </c>
      <c r="C136" s="78" t="s">
        <v>6</v>
      </c>
      <c r="D136" s="60">
        <v>290</v>
      </c>
      <c r="E136" s="3"/>
      <c r="F136" s="80">
        <f>D136*E136</f>
        <v>0</v>
      </c>
      <c r="H136" s="24" t="str">
        <f>IF(E136="","VNESI CENO NA ENOTO!","")</f>
        <v>VNESI CENO NA ENOTO!</v>
      </c>
    </row>
    <row r="137" spans="1:8">
      <c r="A137" s="57"/>
      <c r="B137" s="75"/>
      <c r="D137" s="60"/>
      <c r="E137" s="76"/>
      <c r="F137" s="80"/>
    </row>
    <row r="138" spans="1:8" ht="24.75" customHeight="1">
      <c r="A138" s="57">
        <f>1+A136</f>
        <v>4</v>
      </c>
      <c r="B138" s="75" t="s">
        <v>27</v>
      </c>
      <c r="C138" s="15" t="s">
        <v>7</v>
      </c>
      <c r="D138" s="60">
        <v>565</v>
      </c>
      <c r="E138" s="2"/>
      <c r="F138" s="80">
        <f>D138*E138</f>
        <v>0</v>
      </c>
      <c r="H138" s="24" t="str">
        <f>IF(E138="","VNESI CENO NA ENOTO!","")</f>
        <v>VNESI CENO NA ENOTO!</v>
      </c>
    </row>
    <row r="139" spans="1:8" ht="12.75" customHeight="1">
      <c r="A139" s="57"/>
      <c r="B139" s="75"/>
      <c r="D139" s="60"/>
      <c r="E139" s="9"/>
      <c r="F139" s="80"/>
    </row>
    <row r="140" spans="1:8" ht="233.25" customHeight="1">
      <c r="A140" s="57">
        <f>1+A138</f>
        <v>5</v>
      </c>
      <c r="B140" s="81" t="s">
        <v>136</v>
      </c>
      <c r="C140" s="15" t="s">
        <v>5</v>
      </c>
      <c r="D140" s="60">
        <v>1</v>
      </c>
      <c r="E140" s="20"/>
      <c r="F140" s="80">
        <f>D140*E140</f>
        <v>0</v>
      </c>
      <c r="H140" s="24" t="str">
        <f>IF(E140="","VNESI CENO NA ENOTO!","")</f>
        <v>VNESI CENO NA ENOTO!</v>
      </c>
    </row>
    <row r="141" spans="1:8" ht="12.75" customHeight="1">
      <c r="A141" s="57"/>
      <c r="B141" s="81"/>
      <c r="D141" s="60"/>
      <c r="E141" s="60"/>
      <c r="F141" s="17"/>
    </row>
    <row r="142" spans="1:8" ht="229.5">
      <c r="A142" s="57">
        <f t="shared" ref="A142" si="8">1+A140</f>
        <v>6</v>
      </c>
      <c r="B142" s="81" t="s">
        <v>137</v>
      </c>
      <c r="C142" s="15" t="s">
        <v>5</v>
      </c>
      <c r="D142" s="60">
        <v>3</v>
      </c>
      <c r="E142" s="20"/>
      <c r="F142" s="80">
        <f>D142*E142</f>
        <v>0</v>
      </c>
      <c r="H142" s="24" t="str">
        <f>IF(E142="","VNESI CENO NA ENOTO!","")</f>
        <v>VNESI CENO NA ENOTO!</v>
      </c>
    </row>
    <row r="143" spans="1:8">
      <c r="A143" s="57"/>
      <c r="B143" s="81"/>
      <c r="D143" s="60"/>
      <c r="E143" s="20"/>
      <c r="F143" s="80"/>
      <c r="H143" s="24"/>
    </row>
    <row r="144" spans="1:8" ht="38.25">
      <c r="A144" s="57">
        <f t="shared" ref="A144" si="9">1+A142</f>
        <v>7</v>
      </c>
      <c r="B144" s="18" t="s">
        <v>96</v>
      </c>
      <c r="C144" s="78" t="s">
        <v>5</v>
      </c>
      <c r="D144" s="60">
        <f>2*(D142+D140)+2</f>
        <v>10</v>
      </c>
      <c r="E144" s="103"/>
      <c r="F144" s="80">
        <f>D144*E144</f>
        <v>0</v>
      </c>
      <c r="H144" s="24"/>
    </row>
    <row r="145" spans="1:12" ht="12.75" customHeight="1">
      <c r="A145" s="57"/>
      <c r="B145" s="104"/>
      <c r="D145" s="60"/>
      <c r="E145" s="20"/>
      <c r="F145" s="17"/>
      <c r="H145" s="24"/>
      <c r="I145" s="22"/>
    </row>
    <row r="146" spans="1:12" ht="51">
      <c r="A146" s="57">
        <f t="shared" ref="A146:A148" si="10">1+A144</f>
        <v>8</v>
      </c>
      <c r="B146" s="81" t="s">
        <v>155</v>
      </c>
      <c r="C146" s="15" t="s">
        <v>33</v>
      </c>
      <c r="D146" s="60">
        <v>1</v>
      </c>
      <c r="E146" s="20"/>
      <c r="F146" s="17">
        <f>D146*E146</f>
        <v>0</v>
      </c>
      <c r="H146" s="24" t="str">
        <f>IF(E146="","VNESI CENO NA ENOTO!","")</f>
        <v>VNESI CENO NA ENOTO!</v>
      </c>
    </row>
    <row r="147" spans="1:12" ht="12.75" customHeight="1">
      <c r="A147" s="57"/>
      <c r="B147" s="81"/>
      <c r="D147" s="60"/>
      <c r="E147" s="60"/>
      <c r="F147" s="17"/>
    </row>
    <row r="148" spans="1:12" ht="63.75">
      <c r="A148" s="57">
        <f t="shared" si="10"/>
        <v>9</v>
      </c>
      <c r="B148" s="120" t="s">
        <v>100</v>
      </c>
      <c r="C148" s="15" t="s">
        <v>33</v>
      </c>
      <c r="D148" s="60">
        <v>5</v>
      </c>
      <c r="E148" s="20"/>
      <c r="F148" s="17">
        <f>D148*E148</f>
        <v>0</v>
      </c>
      <c r="H148" s="24" t="str">
        <f>IF(E148="","VNESI CENO NA ENOTO!","")</f>
        <v>VNESI CENO NA ENOTO!</v>
      </c>
    </row>
    <row r="149" spans="1:12" ht="12.75" customHeight="1">
      <c r="A149" s="57"/>
      <c r="B149" s="81"/>
      <c r="D149" s="60"/>
      <c r="E149" s="60"/>
      <c r="F149" s="17"/>
    </row>
    <row r="150" spans="1:12" customFormat="1" ht="97.9" customHeight="1">
      <c r="A150" s="57">
        <f>1+A148</f>
        <v>10</v>
      </c>
      <c r="B150" s="81" t="s">
        <v>138</v>
      </c>
      <c r="C150" s="15" t="s">
        <v>5</v>
      </c>
      <c r="D150" s="60">
        <v>1</v>
      </c>
      <c r="E150" s="20"/>
      <c r="F150" s="17">
        <f>SUM(E150*D150)</f>
        <v>0</v>
      </c>
      <c r="G150" s="13"/>
      <c r="H150" s="24" t="str">
        <f>IF(E150="","VNESI CENO NA ENOTO!","")</f>
        <v>VNESI CENO NA ENOTO!</v>
      </c>
      <c r="L150" s="70"/>
    </row>
    <row r="151" spans="1:12">
      <c r="B151" s="81"/>
      <c r="D151" s="60"/>
      <c r="E151" s="20"/>
      <c r="F151" s="17"/>
      <c r="H151" s="111"/>
    </row>
    <row r="152" spans="1:12" ht="46.15" customHeight="1">
      <c r="A152" s="57">
        <f>1+A150</f>
        <v>11</v>
      </c>
      <c r="B152" s="81" t="s">
        <v>37</v>
      </c>
      <c r="D152" s="60"/>
      <c r="E152" s="16"/>
      <c r="F152" s="17"/>
    </row>
    <row r="153" spans="1:12" ht="15" customHeight="1">
      <c r="A153" s="82" t="s">
        <v>29</v>
      </c>
      <c r="B153" s="71" t="s">
        <v>34</v>
      </c>
      <c r="C153" s="72" t="s">
        <v>35</v>
      </c>
      <c r="D153" s="60">
        <v>5</v>
      </c>
      <c r="E153" s="20"/>
      <c r="F153" s="17">
        <f>D153*E153</f>
        <v>0</v>
      </c>
      <c r="H153" s="24" t="str">
        <f t="shared" ref="H153:H156" si="11">IF(E153="","VNESI CENO NA ENOTO!","")</f>
        <v>VNESI CENO NA ENOTO!</v>
      </c>
    </row>
    <row r="154" spans="1:12" ht="15" customHeight="1">
      <c r="A154" s="82" t="s">
        <v>30</v>
      </c>
      <c r="B154" s="71" t="s">
        <v>36</v>
      </c>
      <c r="C154" s="72" t="s">
        <v>35</v>
      </c>
      <c r="D154" s="60">
        <v>5</v>
      </c>
      <c r="E154" s="20"/>
      <c r="F154" s="17">
        <f>D154*E154</f>
        <v>0</v>
      </c>
      <c r="H154" s="24" t="str">
        <f t="shared" si="11"/>
        <v>VNESI CENO NA ENOTO!</v>
      </c>
    </row>
    <row r="155" spans="1:12" ht="15" customHeight="1">
      <c r="A155" s="82" t="s">
        <v>31</v>
      </c>
      <c r="B155" s="71" t="s">
        <v>57</v>
      </c>
      <c r="C155" s="72" t="s">
        <v>35</v>
      </c>
      <c r="D155" s="60">
        <v>2</v>
      </c>
      <c r="E155" s="20"/>
      <c r="F155" s="17">
        <f>D155*E155</f>
        <v>0</v>
      </c>
      <c r="H155" s="24" t="str">
        <f t="shared" si="11"/>
        <v>VNESI CENO NA ENOTO!</v>
      </c>
    </row>
    <row r="156" spans="1:12" ht="15" customHeight="1">
      <c r="A156" s="82" t="s">
        <v>32</v>
      </c>
      <c r="B156" s="71" t="s">
        <v>58</v>
      </c>
      <c r="C156" s="72" t="s">
        <v>35</v>
      </c>
      <c r="D156" s="60">
        <v>2</v>
      </c>
      <c r="E156" s="20"/>
      <c r="F156" s="17">
        <f>D156*E156</f>
        <v>0</v>
      </c>
      <c r="H156" s="24" t="str">
        <f t="shared" si="11"/>
        <v>VNESI CENO NA ENOTO!</v>
      </c>
    </row>
    <row r="157" spans="1:12" ht="13.5" thickBot="1">
      <c r="A157" s="61"/>
      <c r="B157" s="83"/>
      <c r="C157" s="42"/>
      <c r="D157" s="42"/>
      <c r="E157" s="84"/>
      <c r="F157" s="85"/>
    </row>
    <row r="158" spans="1:12" ht="13.5" thickTop="1">
      <c r="A158" s="57"/>
      <c r="B158" s="65" t="s">
        <v>16</v>
      </c>
      <c r="D158" s="60"/>
      <c r="E158" s="16"/>
      <c r="F158" s="66">
        <f>SUM(F131:F157)</f>
        <v>0</v>
      </c>
    </row>
    <row r="159" spans="1:12">
      <c r="A159" s="57"/>
      <c r="B159" s="65"/>
      <c r="D159" s="60"/>
      <c r="E159" s="16"/>
      <c r="F159" s="66"/>
    </row>
    <row r="160" spans="1:12" ht="18">
      <c r="A160" s="53" t="s">
        <v>21</v>
      </c>
      <c r="B160" s="54" t="s">
        <v>22</v>
      </c>
      <c r="D160" s="16"/>
      <c r="E160" s="86"/>
      <c r="F160" s="86"/>
    </row>
    <row r="162" spans="1:8">
      <c r="A162" s="57">
        <v>1</v>
      </c>
      <c r="B162" s="79" t="s">
        <v>23</v>
      </c>
      <c r="C162" s="15" t="s">
        <v>24</v>
      </c>
      <c r="D162" s="16">
        <v>5</v>
      </c>
      <c r="E162" s="60">
        <f>F79+F115+F122+F158</f>
        <v>0</v>
      </c>
      <c r="F162" s="60">
        <f>D162*E162/100</f>
        <v>0</v>
      </c>
      <c r="H162" s="24" t="str">
        <f>IF(E162="","VNESI CENO NA ENOTO!","")</f>
        <v/>
      </c>
    </row>
    <row r="163" spans="1:8" ht="13.5" thickBot="1">
      <c r="A163" s="87"/>
      <c r="B163" s="88"/>
      <c r="C163" s="42"/>
      <c r="D163" s="8"/>
      <c r="E163" s="8"/>
      <c r="F163" s="8"/>
    </row>
    <row r="164" spans="1:8" ht="13.5" thickTop="1">
      <c r="A164" s="57"/>
      <c r="B164" s="65" t="s">
        <v>16</v>
      </c>
      <c r="D164" s="16"/>
      <c r="E164" s="16"/>
      <c r="F164" s="66">
        <f>SUM(F162:F163)</f>
        <v>0</v>
      </c>
    </row>
  </sheetData>
  <sheetProtection selectLockedCells="1"/>
  <mergeCells count="59">
    <mergeCell ref="A16:F16"/>
    <mergeCell ref="A1:F1"/>
    <mergeCell ref="A2:F2"/>
    <mergeCell ref="A3:F3"/>
    <mergeCell ref="A4:F4"/>
    <mergeCell ref="A5:F5"/>
    <mergeCell ref="A6:F6"/>
    <mergeCell ref="A7:F7"/>
    <mergeCell ref="A8:F8"/>
    <mergeCell ref="A9:F9"/>
    <mergeCell ref="A11:G11"/>
    <mergeCell ref="A13:G13"/>
    <mergeCell ref="B28:F28"/>
    <mergeCell ref="B17:F17"/>
    <mergeCell ref="B18:F18"/>
    <mergeCell ref="B19:F19"/>
    <mergeCell ref="B20:F20"/>
    <mergeCell ref="B21:F21"/>
    <mergeCell ref="B22:F22"/>
    <mergeCell ref="B23:F23"/>
    <mergeCell ref="B24:F24"/>
    <mergeCell ref="B25:F25"/>
    <mergeCell ref="B26:F26"/>
    <mergeCell ref="B27:F27"/>
    <mergeCell ref="B40:F40"/>
    <mergeCell ref="B29:F29"/>
    <mergeCell ref="B30:F30"/>
    <mergeCell ref="B31:F31"/>
    <mergeCell ref="B32:F32"/>
    <mergeCell ref="B33:F33"/>
    <mergeCell ref="B34:F34"/>
    <mergeCell ref="B35:F35"/>
    <mergeCell ref="B36:F36"/>
    <mergeCell ref="B37:F37"/>
    <mergeCell ref="B38:F38"/>
    <mergeCell ref="B39:F39"/>
    <mergeCell ref="B86:F86"/>
    <mergeCell ref="B41:F41"/>
    <mergeCell ref="B42:F42"/>
    <mergeCell ref="B43:F43"/>
    <mergeCell ref="B44:F44"/>
    <mergeCell ref="B45:F45"/>
    <mergeCell ref="B46:F46"/>
    <mergeCell ref="B128:F128"/>
    <mergeCell ref="B129:F129"/>
    <mergeCell ref="B130:F130"/>
    <mergeCell ref="A14:G14"/>
    <mergeCell ref="B120:F120"/>
    <mergeCell ref="B87:F87"/>
    <mergeCell ref="B88:F88"/>
    <mergeCell ref="B89:F89"/>
    <mergeCell ref="B90:F90"/>
    <mergeCell ref="B119:F119"/>
    <mergeCell ref="B127:F127"/>
    <mergeCell ref="B47:F47"/>
    <mergeCell ref="B48:F48"/>
    <mergeCell ref="B49:F49"/>
    <mergeCell ref="B50:F50"/>
    <mergeCell ref="B84:F84"/>
  </mergeCells>
  <pageMargins left="0.9055118110236221" right="0.51181102362204722" top="1.5354330708661419" bottom="0.74803149606299213" header="0.51181102362204722" footer="0.39370078740157483"/>
  <pageSetup paperSize="9" scale="93" fitToHeight="0" orientation="portrait" r:id="rId1"/>
  <headerFooter>
    <oddHeader>&amp;L&amp;G</oddHeader>
    <oddFooter>&amp;L&amp;D&amp;R&amp;P/&amp;N</oddFooter>
  </headerFooter>
  <rowBreaks count="4" manualBreakCount="4">
    <brk id="51" max="16383" man="1"/>
    <brk id="62" max="16383" man="1"/>
    <brk id="80" max="16383" man="1"/>
    <brk id="123" max="16383" man="1"/>
  </rowBreaks>
  <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38"/>
  <sheetViews>
    <sheetView topLeftCell="A74" zoomScaleNormal="100" workbookViewId="0">
      <selection activeCell="E86" sqref="E86"/>
    </sheetView>
  </sheetViews>
  <sheetFormatPr defaultColWidth="9.140625" defaultRowHeight="12.75"/>
  <cols>
    <col min="1" max="1" width="4.7109375" style="25" customWidth="1"/>
    <col min="2" max="2" width="50.140625" style="13" customWidth="1"/>
    <col min="3" max="3" width="5.140625" style="15" customWidth="1"/>
    <col min="4" max="4" width="9.140625" style="5" bestFit="1" customWidth="1"/>
    <col min="5" max="6" width="10.7109375" style="5" bestFit="1" customWidth="1"/>
    <col min="7" max="7" width="3.140625" style="13" customWidth="1"/>
    <col min="8" max="8" width="27.140625" style="13" bestFit="1" customWidth="1"/>
    <col min="9" max="9" width="9.140625" style="13"/>
    <col min="10" max="10" width="56.7109375" style="13" customWidth="1"/>
    <col min="11" max="11" width="12.85546875" style="13" bestFit="1" customWidth="1"/>
    <col min="12" max="12" width="12" style="13" bestFit="1" customWidth="1"/>
    <col min="13" max="16384" width="9.140625" style="13"/>
  </cols>
  <sheetData>
    <row r="1" spans="1:12">
      <c r="A1" s="147" t="s">
        <v>40</v>
      </c>
      <c r="B1" s="147"/>
      <c r="C1" s="147"/>
      <c r="D1" s="147"/>
      <c r="E1" s="147"/>
      <c r="F1" s="147"/>
    </row>
    <row r="2" spans="1:12" ht="15.75" customHeight="1">
      <c r="A2" s="148"/>
      <c r="B2" s="148"/>
      <c r="C2" s="148"/>
      <c r="D2" s="148"/>
      <c r="E2" s="148"/>
      <c r="F2" s="148"/>
      <c r="H2" s="24" t="str">
        <f>IF(A2="","VNESI NAZIV IZVAJALCA!","")</f>
        <v>VNESI NAZIV IZVAJALCA!</v>
      </c>
    </row>
    <row r="3" spans="1:12">
      <c r="A3" s="149" t="s">
        <v>41</v>
      </c>
      <c r="B3" s="150"/>
      <c r="C3" s="150"/>
      <c r="D3" s="150"/>
      <c r="E3" s="150"/>
      <c r="F3" s="150"/>
      <c r="H3" s="24"/>
    </row>
    <row r="4" spans="1:12" ht="14.25" customHeight="1">
      <c r="A4" s="151"/>
      <c r="B4" s="151"/>
      <c r="C4" s="151"/>
      <c r="D4" s="151"/>
      <c r="E4" s="151"/>
      <c r="F4" s="151"/>
      <c r="H4" s="24" t="str">
        <f>IF(A4="","VNESI NASLOV IZVAJALCA!","")</f>
        <v>VNESI NASLOV IZVAJALCA!</v>
      </c>
    </row>
    <row r="5" spans="1:12" ht="14.25" customHeight="1">
      <c r="A5" s="149" t="s">
        <v>42</v>
      </c>
      <c r="B5" s="149"/>
      <c r="C5" s="149"/>
      <c r="D5" s="149"/>
      <c r="E5" s="149"/>
      <c r="F5" s="149"/>
      <c r="H5" s="24"/>
    </row>
    <row r="6" spans="1:12" ht="14.25" customHeight="1">
      <c r="A6" s="152"/>
      <c r="B6" s="152"/>
      <c r="C6" s="152"/>
      <c r="D6" s="152"/>
      <c r="E6" s="152"/>
      <c r="F6" s="152"/>
      <c r="H6" s="24" t="str">
        <f>IF(A6="","VNESI DATUM PONUDBE!","")</f>
        <v>VNESI DATUM PONUDBE!</v>
      </c>
    </row>
    <row r="7" spans="1:12" ht="14.25" customHeight="1">
      <c r="A7" s="149" t="s">
        <v>44</v>
      </c>
      <c r="B7" s="149"/>
      <c r="C7" s="149"/>
      <c r="D7" s="149"/>
      <c r="E7" s="149"/>
      <c r="F7" s="149"/>
      <c r="H7" s="24"/>
    </row>
    <row r="8" spans="1:12" ht="14.25" customHeight="1">
      <c r="A8" s="151"/>
      <c r="B8" s="151"/>
      <c r="C8" s="151"/>
      <c r="D8" s="151"/>
      <c r="E8" s="151"/>
      <c r="F8" s="151"/>
      <c r="H8" s="24" t="str">
        <f>IF(A8="","VNESI ŠTEVILKO PONUDBE!","")</f>
        <v>VNESI ŠTEVILKO PONUDBE!</v>
      </c>
    </row>
    <row r="9" spans="1:12" ht="14.25" customHeight="1">
      <c r="A9" s="149" t="s">
        <v>45</v>
      </c>
      <c r="B9" s="149"/>
      <c r="C9" s="149"/>
      <c r="D9" s="149"/>
      <c r="E9" s="149"/>
      <c r="F9" s="149"/>
      <c r="H9" s="24"/>
    </row>
    <row r="10" spans="1:12" ht="21" customHeight="1"/>
    <row r="11" spans="1:12" ht="15.75" customHeight="1">
      <c r="A11" s="153" t="s">
        <v>28</v>
      </c>
      <c r="B11" s="153"/>
      <c r="C11" s="153"/>
      <c r="D11" s="153"/>
      <c r="E11" s="153"/>
      <c r="F11" s="153"/>
      <c r="G11" s="153"/>
    </row>
    <row r="12" spans="1:12" ht="18" customHeight="1">
      <c r="B12" s="26"/>
    </row>
    <row r="13" spans="1:12" ht="20.25">
      <c r="A13" s="154" t="s">
        <v>103</v>
      </c>
      <c r="B13" s="154"/>
      <c r="C13" s="154"/>
      <c r="D13" s="154"/>
      <c r="E13" s="154"/>
      <c r="F13" s="154"/>
      <c r="G13" s="154"/>
    </row>
    <row r="14" spans="1:12" s="27" customFormat="1" ht="22.5" customHeight="1">
      <c r="A14" s="25"/>
      <c r="C14" s="28"/>
      <c r="D14" s="29"/>
      <c r="E14" s="6"/>
      <c r="F14" s="30"/>
    </row>
    <row r="15" spans="1:12" s="12" customFormat="1" ht="17.25" customHeight="1">
      <c r="A15" s="146" t="s">
        <v>46</v>
      </c>
      <c r="B15" s="146"/>
      <c r="C15" s="146"/>
      <c r="D15" s="146"/>
      <c r="E15" s="146"/>
      <c r="F15" s="146"/>
    </row>
    <row r="16" spans="1:12" s="92" customFormat="1" ht="14.25">
      <c r="A16" s="90">
        <v>1</v>
      </c>
      <c r="B16" s="138" t="s">
        <v>53</v>
      </c>
      <c r="C16" s="139"/>
      <c r="D16" s="139"/>
      <c r="E16" s="139"/>
      <c r="F16" s="139"/>
      <c r="G16" s="91"/>
      <c r="I16" s="93"/>
      <c r="J16" s="94"/>
      <c r="K16" s="93"/>
      <c r="L16" s="93"/>
    </row>
    <row r="17" spans="1:25" s="12" customFormat="1" ht="31.5" customHeight="1">
      <c r="A17" s="95">
        <f>1+A16</f>
        <v>2</v>
      </c>
      <c r="B17" s="142" t="s">
        <v>64</v>
      </c>
      <c r="C17" s="142"/>
      <c r="D17" s="142"/>
      <c r="E17" s="142"/>
      <c r="F17" s="142"/>
    </row>
    <row r="18" spans="1:25" s="92" customFormat="1" ht="27" customHeight="1">
      <c r="A18" s="95">
        <f>1+A17</f>
        <v>3</v>
      </c>
      <c r="B18" s="139" t="s">
        <v>65</v>
      </c>
      <c r="C18" s="143"/>
      <c r="D18" s="143"/>
      <c r="E18" s="143"/>
      <c r="F18" s="143"/>
      <c r="G18" s="91"/>
      <c r="I18" s="93"/>
      <c r="J18" s="94"/>
      <c r="K18" s="93"/>
      <c r="L18" s="93"/>
    </row>
    <row r="19" spans="1:25" s="92" customFormat="1" ht="38.25" customHeight="1">
      <c r="A19" s="90">
        <f t="shared" ref="A19:A21" si="0">+A18+1</f>
        <v>4</v>
      </c>
      <c r="B19" s="139" t="s">
        <v>48</v>
      </c>
      <c r="C19" s="143"/>
      <c r="D19" s="143"/>
      <c r="E19" s="143"/>
      <c r="F19" s="143"/>
      <c r="G19" s="91"/>
      <c r="I19" s="93"/>
      <c r="J19" s="94"/>
      <c r="K19" s="93"/>
      <c r="L19" s="93"/>
    </row>
    <row r="20" spans="1:25" s="92" customFormat="1" ht="27" customHeight="1">
      <c r="A20" s="90">
        <f t="shared" si="0"/>
        <v>5</v>
      </c>
      <c r="B20" s="139" t="s">
        <v>47</v>
      </c>
      <c r="C20" s="139"/>
      <c r="D20" s="139"/>
      <c r="E20" s="139"/>
      <c r="F20" s="139"/>
      <c r="G20" s="91"/>
      <c r="I20" s="93"/>
      <c r="J20" s="94"/>
      <c r="K20" s="93"/>
      <c r="L20" s="93"/>
    </row>
    <row r="21" spans="1:25" s="92" customFormat="1" ht="42" customHeight="1">
      <c r="A21" s="90">
        <f t="shared" si="0"/>
        <v>6</v>
      </c>
      <c r="B21" s="139" t="s">
        <v>66</v>
      </c>
      <c r="C21" s="139"/>
      <c r="D21" s="139"/>
      <c r="E21" s="139"/>
      <c r="F21" s="139"/>
      <c r="G21" s="91"/>
      <c r="I21" s="93"/>
      <c r="J21" s="94"/>
      <c r="K21" s="93"/>
      <c r="L21" s="93"/>
    </row>
    <row r="22" spans="1:25" s="92" customFormat="1" ht="54.75" customHeight="1">
      <c r="A22" s="90"/>
      <c r="B22" s="139" t="s">
        <v>67</v>
      </c>
      <c r="C22" s="139"/>
      <c r="D22" s="139"/>
      <c r="E22" s="139"/>
      <c r="F22" s="139"/>
      <c r="G22" s="91"/>
      <c r="I22" s="93"/>
      <c r="J22" s="94"/>
      <c r="K22" s="93"/>
      <c r="L22" s="93"/>
    </row>
    <row r="23" spans="1:25" s="92" customFormat="1" ht="27" customHeight="1">
      <c r="A23" s="90"/>
      <c r="B23" s="139" t="s">
        <v>51</v>
      </c>
      <c r="C23" s="139"/>
      <c r="D23" s="139"/>
      <c r="E23" s="139"/>
      <c r="F23" s="139"/>
      <c r="G23" s="91"/>
      <c r="I23" s="93"/>
      <c r="J23" s="94"/>
      <c r="K23" s="93"/>
      <c r="L23" s="93"/>
    </row>
    <row r="24" spans="1:25" s="92" customFormat="1" ht="27" customHeight="1">
      <c r="A24" s="90"/>
      <c r="B24" s="139" t="s">
        <v>54</v>
      </c>
      <c r="C24" s="139"/>
      <c r="D24" s="139"/>
      <c r="E24" s="139"/>
      <c r="F24" s="139"/>
      <c r="G24" s="91"/>
      <c r="I24" s="93"/>
      <c r="J24" s="94"/>
      <c r="K24" s="93"/>
      <c r="L24" s="93"/>
    </row>
    <row r="25" spans="1:25" s="92" customFormat="1" ht="42" customHeight="1">
      <c r="A25" s="90">
        <f>1+A21</f>
        <v>7</v>
      </c>
      <c r="B25" s="139" t="s">
        <v>68</v>
      </c>
      <c r="C25" s="139"/>
      <c r="D25" s="139"/>
      <c r="E25" s="139"/>
      <c r="F25" s="139"/>
      <c r="G25" s="91"/>
      <c r="I25" s="93"/>
      <c r="J25" s="94"/>
      <c r="K25" s="93"/>
      <c r="L25" s="93"/>
    </row>
    <row r="26" spans="1:25" s="92" customFormat="1" ht="42" customHeight="1">
      <c r="A26" s="90">
        <f t="shared" ref="A26:A28" si="1">+A25+1</f>
        <v>8</v>
      </c>
      <c r="B26" s="144" t="s">
        <v>55</v>
      </c>
      <c r="C26" s="144"/>
      <c r="D26" s="144"/>
      <c r="E26" s="144"/>
      <c r="F26" s="144"/>
      <c r="G26" s="91"/>
      <c r="I26" s="93"/>
      <c r="J26" s="94"/>
      <c r="K26" s="93"/>
      <c r="L26" s="93"/>
    </row>
    <row r="27" spans="1:25" s="92" customFormat="1" ht="39.75" customHeight="1">
      <c r="A27" s="90">
        <f t="shared" si="1"/>
        <v>9</v>
      </c>
      <c r="B27" s="144" t="s">
        <v>69</v>
      </c>
      <c r="C27" s="144"/>
      <c r="D27" s="144"/>
      <c r="E27" s="144"/>
      <c r="F27" s="144"/>
      <c r="G27" s="91"/>
      <c r="I27" s="93"/>
      <c r="J27" s="94"/>
      <c r="K27" s="93"/>
      <c r="L27" s="93"/>
    </row>
    <row r="28" spans="1:25" s="92" customFormat="1" ht="28.5" customHeight="1">
      <c r="A28" s="90">
        <f t="shared" si="1"/>
        <v>10</v>
      </c>
      <c r="B28" s="144" t="s">
        <v>49</v>
      </c>
      <c r="C28" s="144"/>
      <c r="D28" s="144"/>
      <c r="E28" s="144"/>
      <c r="F28" s="144"/>
      <c r="G28" s="91"/>
      <c r="I28" s="93"/>
      <c r="J28" s="94"/>
      <c r="K28" s="93"/>
      <c r="L28" s="93"/>
    </row>
    <row r="29" spans="1:25" s="92" customFormat="1" ht="25.5" customHeight="1">
      <c r="A29" s="90">
        <f t="shared" ref="A29:A49" si="2">1+A28</f>
        <v>11</v>
      </c>
      <c r="B29" s="145" t="s">
        <v>70</v>
      </c>
      <c r="C29" s="145"/>
      <c r="D29" s="145"/>
      <c r="E29" s="145"/>
      <c r="F29" s="145"/>
      <c r="G29" s="91"/>
      <c r="I29" s="93"/>
      <c r="J29" s="94"/>
      <c r="K29" s="93"/>
      <c r="L29" s="93"/>
    </row>
    <row r="30" spans="1:25" s="92" customFormat="1" ht="28.5" customHeight="1">
      <c r="A30" s="90">
        <f t="shared" si="2"/>
        <v>12</v>
      </c>
      <c r="B30" s="144" t="s">
        <v>71</v>
      </c>
      <c r="C30" s="144"/>
      <c r="D30" s="144"/>
      <c r="E30" s="144"/>
      <c r="F30" s="144"/>
      <c r="G30" s="91"/>
      <c r="I30" s="93"/>
      <c r="K30" s="93"/>
      <c r="L30" s="93"/>
    </row>
    <row r="31" spans="1:25" s="98" customFormat="1" ht="15" customHeight="1">
      <c r="A31" s="90">
        <f t="shared" si="2"/>
        <v>13</v>
      </c>
      <c r="B31" s="144" t="s">
        <v>72</v>
      </c>
      <c r="C31" s="144"/>
      <c r="D31" s="144"/>
      <c r="E31" s="144"/>
      <c r="F31" s="144"/>
      <c r="G31" s="96"/>
      <c r="H31" s="97"/>
      <c r="I31" s="97"/>
      <c r="J31" s="97"/>
      <c r="K31" s="97"/>
      <c r="L31" s="97"/>
      <c r="M31" s="97"/>
      <c r="N31" s="97"/>
      <c r="O31" s="97"/>
      <c r="P31" s="97"/>
      <c r="Q31" s="97"/>
      <c r="R31" s="97"/>
      <c r="S31" s="97"/>
      <c r="T31" s="97"/>
      <c r="U31" s="97"/>
      <c r="V31" s="97"/>
      <c r="W31" s="97"/>
      <c r="X31" s="97"/>
      <c r="Y31" s="97"/>
    </row>
    <row r="32" spans="1:25" s="98" customFormat="1" ht="14.25">
      <c r="A32" s="99"/>
      <c r="B32" s="159" t="s">
        <v>73</v>
      </c>
      <c r="C32" s="159"/>
      <c r="D32" s="159"/>
      <c r="E32" s="159"/>
      <c r="F32" s="159"/>
      <c r="G32" s="96"/>
      <c r="H32" s="97"/>
      <c r="I32" s="97"/>
      <c r="J32" s="97"/>
      <c r="K32" s="97"/>
      <c r="L32" s="97"/>
      <c r="M32" s="97"/>
      <c r="N32" s="97"/>
      <c r="O32" s="97"/>
      <c r="P32" s="97"/>
      <c r="Q32" s="97"/>
      <c r="R32" s="97"/>
      <c r="S32" s="97"/>
      <c r="T32" s="97"/>
      <c r="U32" s="97"/>
      <c r="V32" s="97"/>
      <c r="W32" s="97"/>
      <c r="X32" s="97"/>
      <c r="Y32" s="97"/>
    </row>
    <row r="33" spans="1:25" s="98" customFormat="1" ht="42.75" customHeight="1">
      <c r="A33" s="99"/>
      <c r="B33" s="139" t="s">
        <v>74</v>
      </c>
      <c r="C33" s="139"/>
      <c r="D33" s="139"/>
      <c r="E33" s="139"/>
      <c r="F33" s="139"/>
      <c r="G33" s="96"/>
      <c r="H33" s="97"/>
      <c r="I33" s="97"/>
      <c r="J33" s="97"/>
      <c r="K33" s="97"/>
      <c r="L33" s="97"/>
      <c r="M33" s="97"/>
      <c r="N33" s="97"/>
      <c r="O33" s="97"/>
      <c r="P33" s="97"/>
      <c r="Q33" s="97"/>
      <c r="R33" s="97"/>
      <c r="S33" s="97"/>
      <c r="T33" s="97"/>
      <c r="U33" s="97"/>
      <c r="V33" s="97"/>
      <c r="W33" s="97"/>
      <c r="X33" s="97"/>
      <c r="Y33" s="97"/>
    </row>
    <row r="34" spans="1:25" s="98" customFormat="1" ht="14.25">
      <c r="A34" s="99"/>
      <c r="B34" s="159" t="s">
        <v>75</v>
      </c>
      <c r="C34" s="159"/>
      <c r="D34" s="159"/>
      <c r="E34" s="159"/>
      <c r="F34" s="159"/>
      <c r="G34" s="96"/>
      <c r="H34" s="97"/>
      <c r="I34" s="97"/>
      <c r="J34" s="97"/>
      <c r="K34" s="97"/>
      <c r="L34" s="97"/>
      <c r="M34" s="97"/>
      <c r="N34" s="97"/>
      <c r="O34" s="97"/>
      <c r="P34" s="97"/>
      <c r="Q34" s="97"/>
      <c r="R34" s="97"/>
      <c r="S34" s="97"/>
      <c r="T34" s="97"/>
      <c r="U34" s="97"/>
      <c r="V34" s="97"/>
      <c r="W34" s="97"/>
      <c r="X34" s="97"/>
      <c r="Y34" s="97"/>
    </row>
    <row r="35" spans="1:25" s="98" customFormat="1" ht="42.75" customHeight="1">
      <c r="A35" s="99"/>
      <c r="B35" s="139" t="s">
        <v>76</v>
      </c>
      <c r="C35" s="139"/>
      <c r="D35" s="139"/>
      <c r="E35" s="139"/>
      <c r="F35" s="139"/>
      <c r="G35" s="96"/>
      <c r="H35" s="97"/>
      <c r="I35" s="97"/>
      <c r="J35" s="97"/>
      <c r="K35" s="97"/>
      <c r="L35" s="97"/>
      <c r="M35" s="97"/>
      <c r="N35" s="97"/>
      <c r="O35" s="97"/>
      <c r="P35" s="97"/>
      <c r="Q35" s="97"/>
      <c r="R35" s="97"/>
      <c r="S35" s="97"/>
      <c r="T35" s="97"/>
      <c r="U35" s="97"/>
      <c r="V35" s="97"/>
      <c r="W35" s="97"/>
      <c r="X35" s="97"/>
      <c r="Y35" s="97"/>
    </row>
    <row r="36" spans="1:25" s="98" customFormat="1" ht="14.25">
      <c r="A36" s="99"/>
      <c r="B36" s="159" t="s">
        <v>77</v>
      </c>
      <c r="C36" s="159"/>
      <c r="D36" s="159"/>
      <c r="E36" s="159"/>
      <c r="F36" s="159"/>
      <c r="G36" s="96"/>
      <c r="H36" s="97"/>
      <c r="I36" s="97"/>
      <c r="J36" s="97"/>
      <c r="K36" s="97"/>
      <c r="L36" s="97"/>
      <c r="M36" s="97"/>
      <c r="N36" s="97"/>
      <c r="O36" s="97"/>
      <c r="P36" s="97"/>
      <c r="Q36" s="97"/>
      <c r="R36" s="97"/>
      <c r="S36" s="97"/>
      <c r="T36" s="97"/>
      <c r="U36" s="97"/>
      <c r="V36" s="97"/>
      <c r="W36" s="97"/>
      <c r="X36" s="97"/>
      <c r="Y36" s="97"/>
    </row>
    <row r="37" spans="1:25" s="98" customFormat="1" ht="107.25" customHeight="1">
      <c r="A37" s="99"/>
      <c r="B37" s="139" t="s">
        <v>78</v>
      </c>
      <c r="C37" s="139"/>
      <c r="D37" s="139"/>
      <c r="E37" s="139"/>
      <c r="F37" s="139"/>
      <c r="G37" s="96"/>
      <c r="H37" s="97"/>
      <c r="I37" s="97"/>
      <c r="J37" s="97"/>
      <c r="K37" s="97"/>
      <c r="L37" s="97"/>
      <c r="M37" s="97"/>
      <c r="N37" s="97"/>
      <c r="O37" s="97"/>
      <c r="P37" s="97"/>
      <c r="Q37" s="97"/>
      <c r="R37" s="97"/>
      <c r="S37" s="97"/>
      <c r="T37" s="97"/>
      <c r="U37" s="97"/>
      <c r="V37" s="97"/>
      <c r="W37" s="97"/>
      <c r="X37" s="97"/>
      <c r="Y37" s="97"/>
    </row>
    <row r="38" spans="1:25" s="98" customFormat="1" ht="14.25">
      <c r="A38" s="90">
        <f>1+A31</f>
        <v>14</v>
      </c>
      <c r="B38" s="144" t="s">
        <v>79</v>
      </c>
      <c r="C38" s="144"/>
      <c r="D38" s="144"/>
      <c r="E38" s="144"/>
      <c r="F38" s="144"/>
      <c r="G38" s="96"/>
      <c r="H38" s="97"/>
      <c r="I38" s="97"/>
      <c r="J38" s="97"/>
      <c r="K38" s="97"/>
      <c r="L38" s="97"/>
      <c r="M38" s="97"/>
      <c r="N38" s="97"/>
      <c r="O38" s="97"/>
      <c r="P38" s="97"/>
      <c r="Q38" s="97"/>
      <c r="R38" s="97"/>
      <c r="S38" s="97"/>
      <c r="T38" s="97"/>
      <c r="U38" s="97"/>
      <c r="V38" s="97"/>
      <c r="W38" s="97"/>
      <c r="X38" s="97"/>
      <c r="Y38" s="97"/>
    </row>
    <row r="39" spans="1:25" s="98" customFormat="1" ht="14.25">
      <c r="A39" s="99"/>
      <c r="B39" s="139" t="s">
        <v>80</v>
      </c>
      <c r="C39" s="139"/>
      <c r="D39" s="139"/>
      <c r="E39" s="139"/>
      <c r="F39" s="139"/>
      <c r="G39" s="96"/>
      <c r="H39" s="97"/>
      <c r="I39" s="97"/>
      <c r="J39" s="97"/>
      <c r="K39" s="97"/>
      <c r="L39" s="97"/>
      <c r="M39" s="97"/>
      <c r="N39" s="97"/>
      <c r="O39" s="97"/>
      <c r="P39" s="97"/>
      <c r="Q39" s="97"/>
      <c r="R39" s="97"/>
      <c r="S39" s="97"/>
      <c r="T39" s="97"/>
      <c r="U39" s="97"/>
      <c r="V39" s="97"/>
      <c r="W39" s="97"/>
      <c r="X39" s="97"/>
      <c r="Y39" s="97"/>
    </row>
    <row r="40" spans="1:25" s="98" customFormat="1" ht="29.25" customHeight="1">
      <c r="A40" s="99"/>
      <c r="B40" s="139" t="s">
        <v>81</v>
      </c>
      <c r="C40" s="139"/>
      <c r="D40" s="139"/>
      <c r="E40" s="139"/>
      <c r="F40" s="139"/>
      <c r="G40" s="96"/>
      <c r="H40" s="97"/>
      <c r="I40" s="97"/>
      <c r="J40" s="97"/>
      <c r="K40" s="97"/>
      <c r="L40" s="97"/>
      <c r="M40" s="97"/>
      <c r="N40" s="97"/>
      <c r="O40" s="97"/>
      <c r="P40" s="97"/>
      <c r="Q40" s="97"/>
      <c r="R40" s="97"/>
      <c r="S40" s="97"/>
      <c r="T40" s="97"/>
      <c r="U40" s="97"/>
      <c r="V40" s="97"/>
      <c r="W40" s="97"/>
      <c r="X40" s="97"/>
      <c r="Y40" s="97"/>
    </row>
    <row r="41" spans="1:25" s="98" customFormat="1" ht="15" customHeight="1">
      <c r="A41" s="99"/>
      <c r="B41" s="139" t="s">
        <v>82</v>
      </c>
      <c r="C41" s="139"/>
      <c r="D41" s="139"/>
      <c r="E41" s="139"/>
      <c r="F41" s="139"/>
      <c r="G41" s="96"/>
      <c r="H41" s="97"/>
      <c r="I41" s="97"/>
      <c r="J41" s="97"/>
      <c r="K41" s="97"/>
      <c r="L41" s="97"/>
      <c r="M41" s="97"/>
      <c r="N41" s="97"/>
      <c r="O41" s="97"/>
      <c r="P41" s="97"/>
      <c r="Q41" s="97"/>
      <c r="R41" s="97"/>
      <c r="S41" s="97"/>
      <c r="T41" s="97"/>
      <c r="U41" s="97"/>
      <c r="V41" s="97"/>
      <c r="W41" s="97"/>
      <c r="X41" s="97"/>
      <c r="Y41" s="97"/>
    </row>
    <row r="42" spans="1:25" s="98" customFormat="1" ht="15" customHeight="1">
      <c r="A42" s="99"/>
      <c r="B42" s="139" t="s">
        <v>83</v>
      </c>
      <c r="C42" s="139"/>
      <c r="D42" s="139"/>
      <c r="E42" s="139"/>
      <c r="F42" s="139"/>
      <c r="G42" s="96"/>
      <c r="H42" s="97"/>
      <c r="I42" s="97"/>
      <c r="J42" s="97"/>
      <c r="K42" s="97"/>
      <c r="L42" s="97"/>
      <c r="M42" s="97"/>
      <c r="N42" s="97"/>
      <c r="O42" s="97"/>
      <c r="P42" s="97"/>
      <c r="Q42" s="97"/>
      <c r="R42" s="97"/>
      <c r="S42" s="97"/>
      <c r="T42" s="97"/>
      <c r="U42" s="97"/>
      <c r="V42" s="97"/>
      <c r="W42" s="97"/>
      <c r="X42" s="97"/>
      <c r="Y42" s="97"/>
    </row>
    <row r="43" spans="1:25" s="98" customFormat="1" ht="15" customHeight="1">
      <c r="A43" s="99"/>
      <c r="B43" s="139" t="s">
        <v>84</v>
      </c>
      <c r="C43" s="139"/>
      <c r="D43" s="139"/>
      <c r="E43" s="139"/>
      <c r="F43" s="139"/>
      <c r="G43" s="96"/>
      <c r="H43" s="97"/>
      <c r="I43" s="97"/>
      <c r="J43" s="97"/>
      <c r="K43" s="97"/>
      <c r="L43" s="97"/>
      <c r="M43" s="97"/>
      <c r="N43" s="97"/>
      <c r="O43" s="97"/>
      <c r="P43" s="97"/>
      <c r="Q43" s="97"/>
      <c r="R43" s="97"/>
      <c r="S43" s="97"/>
      <c r="T43" s="97"/>
      <c r="U43" s="97"/>
      <c r="V43" s="97"/>
      <c r="W43" s="97"/>
      <c r="X43" s="97"/>
      <c r="Y43" s="97"/>
    </row>
    <row r="44" spans="1:25" s="92" customFormat="1" ht="38.25" customHeight="1">
      <c r="A44" s="90">
        <f>1+A38</f>
        <v>15</v>
      </c>
      <c r="B44" s="144" t="s">
        <v>85</v>
      </c>
      <c r="C44" s="144"/>
      <c r="D44" s="144"/>
      <c r="E44" s="144"/>
      <c r="F44" s="144"/>
      <c r="G44" s="91"/>
      <c r="I44" s="93"/>
    </row>
    <row r="45" spans="1:25" s="92" customFormat="1" ht="38.25" customHeight="1">
      <c r="A45" s="90">
        <f t="shared" ref="A45:A47" si="3">1+A44</f>
        <v>16</v>
      </c>
      <c r="B45" s="144" t="s">
        <v>86</v>
      </c>
      <c r="C45" s="144"/>
      <c r="D45" s="144"/>
      <c r="E45" s="144"/>
      <c r="F45" s="144"/>
      <c r="G45" s="91"/>
      <c r="I45" s="93"/>
    </row>
    <row r="46" spans="1:25" s="98" customFormat="1" ht="14.25" customHeight="1">
      <c r="A46" s="90">
        <f t="shared" si="3"/>
        <v>17</v>
      </c>
      <c r="B46" s="144" t="s">
        <v>87</v>
      </c>
      <c r="C46" s="144"/>
      <c r="D46" s="144"/>
      <c r="E46" s="144"/>
      <c r="F46" s="144"/>
      <c r="G46" s="96"/>
      <c r="H46" s="97"/>
      <c r="I46" s="97"/>
      <c r="J46" s="97"/>
      <c r="K46" s="97"/>
      <c r="L46" s="97"/>
      <c r="M46" s="97"/>
      <c r="N46" s="97"/>
      <c r="O46" s="97"/>
      <c r="P46" s="97"/>
      <c r="Q46" s="97"/>
      <c r="R46" s="97"/>
      <c r="S46" s="97"/>
      <c r="T46" s="97"/>
      <c r="U46" s="97"/>
      <c r="V46" s="97"/>
      <c r="W46" s="97"/>
      <c r="X46" s="97"/>
      <c r="Y46" s="97"/>
    </row>
    <row r="47" spans="1:25" s="92" customFormat="1" ht="42.75" customHeight="1">
      <c r="A47" s="90">
        <f t="shared" si="3"/>
        <v>18</v>
      </c>
      <c r="B47" s="144" t="s">
        <v>88</v>
      </c>
      <c r="C47" s="144"/>
      <c r="D47" s="144"/>
      <c r="E47" s="144"/>
      <c r="F47" s="144"/>
      <c r="G47" s="91"/>
      <c r="I47" s="93"/>
      <c r="J47" s="94"/>
      <c r="K47" s="93"/>
      <c r="L47" s="93"/>
    </row>
    <row r="48" spans="1:25" s="92" customFormat="1" ht="43.5" customHeight="1">
      <c r="A48" s="90">
        <f t="shared" si="2"/>
        <v>19</v>
      </c>
      <c r="B48" s="144" t="s">
        <v>89</v>
      </c>
      <c r="C48" s="144"/>
      <c r="D48" s="144"/>
      <c r="E48" s="144"/>
      <c r="F48" s="144"/>
      <c r="G48" s="91"/>
      <c r="I48" s="93"/>
      <c r="J48" s="94"/>
      <c r="K48" s="93"/>
      <c r="L48" s="93"/>
    </row>
    <row r="49" spans="1:16" s="92" customFormat="1" ht="39" customHeight="1">
      <c r="A49" s="90">
        <f t="shared" si="2"/>
        <v>20</v>
      </c>
      <c r="B49" s="139" t="s">
        <v>50</v>
      </c>
      <c r="C49" s="139"/>
      <c r="D49" s="139"/>
      <c r="E49" s="139"/>
      <c r="F49" s="139"/>
      <c r="G49" s="91"/>
      <c r="I49" s="93"/>
      <c r="J49" s="94"/>
      <c r="K49" s="93"/>
      <c r="L49" s="93"/>
    </row>
    <row r="50" spans="1:16" s="27" customFormat="1" ht="18.75" customHeight="1" thickBot="1">
      <c r="A50" s="25"/>
      <c r="C50" s="28"/>
      <c r="D50" s="29"/>
      <c r="E50" s="6"/>
      <c r="F50" s="6"/>
    </row>
    <row r="51" spans="1:16" s="27" customFormat="1" ht="21" customHeight="1" thickBot="1">
      <c r="A51" s="113" t="s">
        <v>101</v>
      </c>
      <c r="B51" s="114" t="s">
        <v>102</v>
      </c>
      <c r="C51" s="115"/>
      <c r="D51" s="116"/>
      <c r="E51" s="117"/>
      <c r="F51" s="118"/>
      <c r="G51" s="119"/>
    </row>
    <row r="52" spans="1:16" s="27" customFormat="1" ht="18.75" customHeight="1">
      <c r="A52" s="25"/>
      <c r="C52" s="28"/>
      <c r="D52" s="29"/>
      <c r="E52" s="6"/>
      <c r="F52" s="6"/>
    </row>
    <row r="53" spans="1:16" s="27" customFormat="1" ht="17.25" customHeight="1" thickBot="1">
      <c r="A53" s="31"/>
      <c r="B53" s="32" t="s">
        <v>0</v>
      </c>
      <c r="C53" s="33"/>
      <c r="D53" s="7"/>
      <c r="E53" s="7"/>
      <c r="F53" s="7"/>
      <c r="G53" s="34"/>
    </row>
    <row r="54" spans="1:16" s="27" customFormat="1" ht="12.75" customHeight="1">
      <c r="A54" s="35"/>
      <c r="B54" s="36"/>
      <c r="C54" s="15"/>
      <c r="D54" s="5"/>
      <c r="E54" s="5"/>
      <c r="F54" s="5"/>
      <c r="G54" s="13"/>
    </row>
    <row r="55" spans="1:16" s="27" customFormat="1" ht="21" customHeight="1">
      <c r="A55" s="37" t="s">
        <v>12</v>
      </c>
      <c r="B55" s="38" t="s">
        <v>13</v>
      </c>
      <c r="C55" s="15"/>
      <c r="D55" s="5"/>
      <c r="E55" s="5"/>
      <c r="F55" s="39">
        <f>+F88</f>
        <v>0</v>
      </c>
      <c r="G55" s="19" t="s">
        <v>1</v>
      </c>
    </row>
    <row r="56" spans="1:16" s="27" customFormat="1" ht="21" customHeight="1">
      <c r="A56" s="37" t="s">
        <v>14</v>
      </c>
      <c r="B56" s="38" t="s">
        <v>15</v>
      </c>
      <c r="C56" s="15"/>
      <c r="D56" s="5"/>
      <c r="E56" s="5"/>
      <c r="F56" s="39">
        <f>F144</f>
        <v>0</v>
      </c>
      <c r="G56" s="19" t="s">
        <v>1</v>
      </c>
    </row>
    <row r="57" spans="1:16" s="27" customFormat="1" ht="21" customHeight="1">
      <c r="A57" s="37" t="s">
        <v>17</v>
      </c>
      <c r="B57" s="38" t="s">
        <v>20</v>
      </c>
      <c r="C57" s="15"/>
      <c r="D57" s="5"/>
      <c r="E57" s="5"/>
      <c r="F57" s="39">
        <f>F162</f>
        <v>0</v>
      </c>
      <c r="G57" s="19" t="s">
        <v>1</v>
      </c>
    </row>
    <row r="58" spans="1:16" s="27" customFormat="1" ht="21" customHeight="1">
      <c r="A58" s="37" t="s">
        <v>19</v>
      </c>
      <c r="B58" s="38" t="s">
        <v>18</v>
      </c>
      <c r="C58" s="15"/>
      <c r="D58" s="5"/>
      <c r="E58" s="5"/>
      <c r="F58" s="39">
        <f>F232</f>
        <v>0</v>
      </c>
      <c r="G58" s="19" t="s">
        <v>1</v>
      </c>
    </row>
    <row r="59" spans="1:16" s="27" customFormat="1" ht="21" customHeight="1" thickBot="1">
      <c r="A59" s="40" t="s">
        <v>21</v>
      </c>
      <c r="B59" s="41" t="s">
        <v>25</v>
      </c>
      <c r="C59" s="42"/>
      <c r="D59" s="8"/>
      <c r="E59" s="8"/>
      <c r="F59" s="43">
        <f>F238</f>
        <v>0</v>
      </c>
      <c r="G59" s="44" t="s">
        <v>1</v>
      </c>
      <c r="K59" s="105"/>
      <c r="L59" s="107"/>
    </row>
    <row r="60" spans="1:16" ht="21" customHeight="1" thickTop="1">
      <c r="A60" s="35"/>
      <c r="B60" s="45" t="s">
        <v>26</v>
      </c>
      <c r="F60" s="39">
        <f>SUM(F55:F59)</f>
        <v>0</v>
      </c>
      <c r="G60" s="19" t="s">
        <v>1</v>
      </c>
      <c r="J60" s="22"/>
    </row>
    <row r="61" spans="1:16" ht="21" customHeight="1" thickBot="1">
      <c r="A61" s="31"/>
      <c r="B61" s="32" t="s">
        <v>38</v>
      </c>
      <c r="C61" s="33"/>
      <c r="D61" s="7"/>
      <c r="E61" s="4">
        <v>0</v>
      </c>
      <c r="F61" s="46">
        <f>E61*F60</f>
        <v>0</v>
      </c>
      <c r="G61" s="47" t="s">
        <v>1</v>
      </c>
      <c r="J61" s="22"/>
      <c r="K61" s="105"/>
      <c r="L61" s="107"/>
      <c r="M61" s="27"/>
      <c r="N61" s="27"/>
      <c r="O61" s="27"/>
      <c r="P61" s="27"/>
    </row>
    <row r="62" spans="1:16" ht="21" customHeight="1">
      <c r="A62" s="35"/>
      <c r="B62" s="45" t="s">
        <v>39</v>
      </c>
      <c r="F62" s="39">
        <f>F60-F61</f>
        <v>0</v>
      </c>
      <c r="G62" s="19" t="s">
        <v>1</v>
      </c>
    </row>
    <row r="63" spans="1:16">
      <c r="B63" s="23"/>
      <c r="E63" s="9"/>
      <c r="F63" s="17"/>
    </row>
    <row r="64" spans="1:16" s="12" customFormat="1" ht="24">
      <c r="A64" s="48" t="s">
        <v>9</v>
      </c>
      <c r="B64" s="48" t="s">
        <v>10</v>
      </c>
      <c r="C64" s="49" t="s">
        <v>2</v>
      </c>
      <c r="D64" s="50" t="s">
        <v>3</v>
      </c>
      <c r="E64" s="10" t="s">
        <v>4</v>
      </c>
      <c r="F64" s="48" t="s">
        <v>11</v>
      </c>
    </row>
    <row r="65" spans="1:9" s="12" customFormat="1" ht="12">
      <c r="A65" s="11"/>
      <c r="B65" s="11"/>
      <c r="C65" s="51"/>
      <c r="D65" s="52"/>
      <c r="E65" s="11"/>
      <c r="F65" s="11"/>
    </row>
    <row r="66" spans="1:9" s="12" customFormat="1" ht="18">
      <c r="A66" s="53" t="s">
        <v>12</v>
      </c>
      <c r="B66" s="54" t="s">
        <v>13</v>
      </c>
      <c r="C66" s="51"/>
      <c r="D66" s="52"/>
      <c r="E66" s="11"/>
      <c r="F66" s="11"/>
    </row>
    <row r="67" spans="1:9" ht="14.25">
      <c r="A67" s="55"/>
      <c r="B67" s="56"/>
      <c r="E67" s="9"/>
      <c r="F67" s="17"/>
    </row>
    <row r="68" spans="1:9">
      <c r="A68" s="57">
        <v>1</v>
      </c>
      <c r="B68" s="106" t="s">
        <v>97</v>
      </c>
    </row>
    <row r="69" spans="1:9" ht="38.25">
      <c r="A69" s="57"/>
      <c r="B69" s="106" t="s">
        <v>98</v>
      </c>
      <c r="D69" s="13"/>
      <c r="E69" s="13"/>
      <c r="F69" s="13"/>
      <c r="G69"/>
      <c r="H69" s="24"/>
      <c r="I69"/>
    </row>
    <row r="70" spans="1:9" ht="39.75" customHeight="1">
      <c r="A70" s="57"/>
      <c r="B70" s="106" t="s">
        <v>99</v>
      </c>
      <c r="D70" s="60"/>
      <c r="E70" s="60"/>
      <c r="F70" s="17"/>
      <c r="G70"/>
      <c r="H70" s="24"/>
      <c r="I70"/>
    </row>
    <row r="71" spans="1:9" ht="54.75" customHeight="1">
      <c r="A71" s="57"/>
      <c r="B71" s="106" t="s">
        <v>190</v>
      </c>
      <c r="C71" s="127"/>
      <c r="D71" s="60"/>
      <c r="E71" s="60"/>
      <c r="F71" s="17"/>
      <c r="G71"/>
      <c r="H71" s="24"/>
      <c r="I71"/>
    </row>
    <row r="72" spans="1:9" ht="25.5">
      <c r="A72" s="57"/>
      <c r="B72" s="106" t="s">
        <v>191</v>
      </c>
      <c r="D72" s="60"/>
      <c r="E72" s="60"/>
      <c r="F72" s="17"/>
      <c r="G72"/>
      <c r="H72" s="24"/>
      <c r="I72" s="128"/>
    </row>
    <row r="73" spans="1:9" ht="36.75" customHeight="1">
      <c r="A73" s="57"/>
      <c r="B73" s="106" t="s">
        <v>192</v>
      </c>
      <c r="D73" s="60"/>
      <c r="E73" s="60"/>
      <c r="F73" s="17"/>
      <c r="G73"/>
      <c r="H73" s="24"/>
      <c r="I73"/>
    </row>
    <row r="74" spans="1:9" ht="63.75">
      <c r="A74" s="57"/>
      <c r="B74" s="106" t="s">
        <v>193</v>
      </c>
      <c r="C74" s="127"/>
      <c r="D74" s="60"/>
      <c r="E74" s="60"/>
      <c r="F74" s="17"/>
      <c r="G74"/>
      <c r="H74" s="24"/>
      <c r="I74"/>
    </row>
    <row r="75" spans="1:9" ht="15">
      <c r="A75" s="57"/>
      <c r="B75" s="106" t="s">
        <v>104</v>
      </c>
      <c r="C75" s="15" t="s">
        <v>7</v>
      </c>
      <c r="D75" s="60">
        <f>+SUM(D102:D134)-D76</f>
        <v>2030</v>
      </c>
      <c r="E75" s="89"/>
      <c r="F75" s="17">
        <f>D75*E75</f>
        <v>0</v>
      </c>
      <c r="H75" s="24" t="str">
        <f>IF(E75="","VNESI CENO NA ENOTO!","")</f>
        <v>VNESI CENO NA ENOTO!</v>
      </c>
      <c r="I75"/>
    </row>
    <row r="76" spans="1:9" ht="15">
      <c r="A76" s="57"/>
      <c r="B76" s="106" t="s">
        <v>105</v>
      </c>
      <c r="C76" s="15" t="s">
        <v>7</v>
      </c>
      <c r="D76" s="60">
        <f>+D132+D129+D126+D118+D110+D107</f>
        <v>280</v>
      </c>
      <c r="E76" s="89"/>
      <c r="F76" s="17">
        <f>D76*E76</f>
        <v>0</v>
      </c>
      <c r="H76" s="24" t="str">
        <f>IF(E76="","VNESI CENO NA ENOTO!","")</f>
        <v>VNESI CENO NA ENOTO!</v>
      </c>
      <c r="I76"/>
    </row>
    <row r="78" spans="1:9" ht="29.25" customHeight="1">
      <c r="A78" s="57">
        <f>1+A68</f>
        <v>2</v>
      </c>
      <c r="B78" s="59" t="s">
        <v>129</v>
      </c>
      <c r="C78" s="15" t="s">
        <v>7</v>
      </c>
      <c r="D78" s="16">
        <v>100</v>
      </c>
      <c r="E78" s="1"/>
      <c r="F78" s="17">
        <f>D78*E78</f>
        <v>0</v>
      </c>
      <c r="H78" s="24" t="str">
        <f>IF(E78="","VNESI CENO NA ENOTO!","")</f>
        <v>VNESI CENO NA ENOTO!</v>
      </c>
    </row>
    <row r="79" spans="1:9">
      <c r="A79" s="57"/>
      <c r="B79" s="59"/>
      <c r="D79" s="16"/>
      <c r="E79" s="16"/>
      <c r="F79" s="17"/>
      <c r="H79" s="24"/>
    </row>
    <row r="80" spans="1:9" ht="41.25" customHeight="1">
      <c r="A80" s="57">
        <f>1+A78</f>
        <v>3</v>
      </c>
      <c r="B80" s="59" t="s">
        <v>131</v>
      </c>
      <c r="C80" s="15" t="s">
        <v>7</v>
      </c>
      <c r="D80" s="16">
        <v>100</v>
      </c>
      <c r="E80" s="1"/>
      <c r="F80" s="17">
        <f>D80*E80</f>
        <v>0</v>
      </c>
      <c r="H80" s="24" t="str">
        <f>IF(E80="","VNESI CENO NA ENOTO!","")</f>
        <v>VNESI CENO NA ENOTO!</v>
      </c>
    </row>
    <row r="81" spans="1:8">
      <c r="A81" s="57"/>
      <c r="B81" s="59"/>
      <c r="D81" s="16"/>
      <c r="E81" s="16"/>
      <c r="F81" s="17"/>
      <c r="H81" s="24"/>
    </row>
    <row r="82" spans="1:8" ht="39.75" customHeight="1">
      <c r="A82" s="57">
        <f>1+A80</f>
        <v>4</v>
      </c>
      <c r="B82" s="59" t="s">
        <v>52</v>
      </c>
      <c r="C82" s="13"/>
      <c r="D82" s="13"/>
      <c r="E82" s="13"/>
      <c r="F82" s="13"/>
    </row>
    <row r="83" spans="1:8">
      <c r="A83" s="57"/>
      <c r="B83" s="106" t="s">
        <v>104</v>
      </c>
      <c r="C83" s="15" t="s">
        <v>6</v>
      </c>
      <c r="D83" s="60">
        <v>2725</v>
      </c>
      <c r="E83" s="1"/>
      <c r="F83" s="17">
        <f>D83*E83</f>
        <v>0</v>
      </c>
      <c r="H83" s="24" t="str">
        <f>IF(E83="","VNESI CENO NA ENOTO!","")</f>
        <v>VNESI CENO NA ENOTO!</v>
      </c>
    </row>
    <row r="84" spans="1:8">
      <c r="A84" s="57"/>
      <c r="B84" s="106" t="s">
        <v>105</v>
      </c>
      <c r="C84" s="15" t="s">
        <v>6</v>
      </c>
      <c r="D84" s="60">
        <v>360</v>
      </c>
      <c r="E84" s="1"/>
      <c r="F84" s="17">
        <f>D84*E84</f>
        <v>0</v>
      </c>
      <c r="H84" s="24" t="str">
        <f>IF(E84="","VNESI CENO NA ENOTO!","")</f>
        <v>VNESI CENO NA ENOTO!</v>
      </c>
    </row>
    <row r="85" spans="1:8" ht="12.75" customHeight="1">
      <c r="A85" s="57"/>
      <c r="B85" s="18"/>
      <c r="D85" s="16"/>
      <c r="E85" s="16"/>
      <c r="F85" s="17"/>
    </row>
    <row r="86" spans="1:8" ht="39" customHeight="1">
      <c r="A86" s="57">
        <f>1+A82</f>
        <v>5</v>
      </c>
      <c r="B86" s="59" t="s">
        <v>106</v>
      </c>
      <c r="C86" s="15" t="s">
        <v>6</v>
      </c>
      <c r="D86" s="16">
        <v>0</v>
      </c>
      <c r="E86" s="1"/>
      <c r="F86" s="17">
        <f>D86*E86</f>
        <v>0</v>
      </c>
      <c r="H86" s="24" t="str">
        <f>IF(E86="","VNESI CENO NA ENOTO!","")</f>
        <v>VNESI CENO NA ENOTO!</v>
      </c>
    </row>
    <row r="87" spans="1:8" ht="12.75" customHeight="1" thickBot="1">
      <c r="A87" s="61"/>
      <c r="B87" s="62"/>
      <c r="C87" s="42"/>
      <c r="D87" s="63"/>
      <c r="E87" s="63"/>
      <c r="F87" s="64"/>
    </row>
    <row r="88" spans="1:8" ht="15" customHeight="1" thickTop="1">
      <c r="A88" s="57"/>
      <c r="B88" s="65" t="s">
        <v>16</v>
      </c>
      <c r="D88" s="16"/>
      <c r="E88" s="16"/>
      <c r="F88" s="66">
        <f>SUM(F68:F87)</f>
        <v>0</v>
      </c>
    </row>
    <row r="89" spans="1:8" ht="12.75" customHeight="1">
      <c r="A89" s="57"/>
      <c r="B89" s="58"/>
      <c r="D89" s="16"/>
      <c r="E89" s="16"/>
      <c r="F89" s="17"/>
    </row>
    <row r="90" spans="1:8" ht="18">
      <c r="A90" s="53" t="s">
        <v>14</v>
      </c>
      <c r="B90" s="54" t="s">
        <v>15</v>
      </c>
      <c r="D90" s="16"/>
      <c r="E90" s="16"/>
      <c r="F90" s="17"/>
    </row>
    <row r="91" spans="1:8" ht="12.75" customHeight="1">
      <c r="A91" s="53"/>
      <c r="B91" s="54"/>
      <c r="D91" s="16"/>
      <c r="E91" s="16"/>
      <c r="F91" s="17"/>
    </row>
    <row r="92" spans="1:8" ht="18">
      <c r="A92" s="53"/>
      <c r="B92" s="67" t="s">
        <v>60</v>
      </c>
      <c r="C92" s="67"/>
      <c r="D92" s="67"/>
      <c r="E92" s="67"/>
      <c r="F92" s="67"/>
    </row>
    <row r="93" spans="1:8" ht="52.5" customHeight="1">
      <c r="A93" s="68" t="s">
        <v>62</v>
      </c>
      <c r="B93" s="140" t="s">
        <v>61</v>
      </c>
      <c r="C93" s="140"/>
      <c r="D93" s="140"/>
      <c r="E93" s="140"/>
      <c r="F93" s="140"/>
    </row>
    <row r="94" spans="1:8" ht="18">
      <c r="A94" s="68"/>
      <c r="B94" s="69" t="s">
        <v>153</v>
      </c>
      <c r="C94" s="67"/>
      <c r="D94" s="67"/>
      <c r="E94" s="67"/>
      <c r="F94" s="67"/>
    </row>
    <row r="95" spans="1:8" ht="18" customHeight="1">
      <c r="A95" s="68" t="s">
        <v>62</v>
      </c>
      <c r="B95" s="140" t="s">
        <v>63</v>
      </c>
      <c r="C95" s="140"/>
      <c r="D95" s="140"/>
      <c r="E95" s="140"/>
      <c r="F95" s="140"/>
    </row>
    <row r="96" spans="1:8" ht="18" customHeight="1">
      <c r="A96" s="68" t="s">
        <v>62</v>
      </c>
      <c r="B96" s="140" t="s">
        <v>43</v>
      </c>
      <c r="C96" s="140"/>
      <c r="D96" s="140"/>
      <c r="E96" s="140"/>
      <c r="F96" s="140"/>
    </row>
    <row r="97" spans="1:8" ht="33" customHeight="1">
      <c r="A97" s="68" t="s">
        <v>62</v>
      </c>
      <c r="B97" s="140" t="s">
        <v>56</v>
      </c>
      <c r="C97" s="140"/>
      <c r="D97" s="140"/>
      <c r="E97" s="140"/>
      <c r="F97" s="140"/>
    </row>
    <row r="98" spans="1:8" ht="45" customHeight="1">
      <c r="A98" s="68" t="s">
        <v>62</v>
      </c>
      <c r="B98" s="140" t="s">
        <v>152</v>
      </c>
      <c r="C98" s="140"/>
      <c r="D98" s="140"/>
      <c r="E98" s="140"/>
      <c r="F98" s="140"/>
    </row>
    <row r="99" spans="1:8" ht="33" customHeight="1">
      <c r="A99" s="68" t="s">
        <v>62</v>
      </c>
      <c r="B99" s="140" t="s">
        <v>154</v>
      </c>
      <c r="C99" s="140"/>
      <c r="D99" s="140"/>
      <c r="E99" s="140"/>
      <c r="F99" s="140"/>
    </row>
    <row r="100" spans="1:8" ht="15">
      <c r="A100" s="14"/>
      <c r="B100" s="23"/>
      <c r="C100" s="21"/>
      <c r="D100" s="21"/>
      <c r="E100" s="21"/>
      <c r="F100" s="21"/>
      <c r="G100" s="19"/>
    </row>
    <row r="101" spans="1:8" ht="102">
      <c r="A101" s="57">
        <v>1</v>
      </c>
      <c r="B101" s="100" t="s">
        <v>107</v>
      </c>
      <c r="C101" s="13"/>
      <c r="D101" s="13"/>
      <c r="E101" s="13"/>
      <c r="F101" s="13"/>
    </row>
    <row r="102" spans="1:8" ht="24.75" customHeight="1">
      <c r="A102" s="121" t="s">
        <v>108</v>
      </c>
      <c r="B102" s="126" t="s">
        <v>157</v>
      </c>
      <c r="C102" s="15" t="s">
        <v>7</v>
      </c>
      <c r="D102" s="60">
        <v>10</v>
      </c>
      <c r="E102" s="2"/>
      <c r="F102" s="17">
        <f>D102*E102</f>
        <v>0</v>
      </c>
      <c r="H102" s="24" t="str">
        <f>IF(E102="","VNESI CENO NA ENOTO!","")</f>
        <v>VNESI CENO NA ENOTO!</v>
      </c>
    </row>
    <row r="103" spans="1:8" ht="24.75" customHeight="1">
      <c r="A103" s="121" t="s">
        <v>109</v>
      </c>
      <c r="B103" s="126" t="s">
        <v>158</v>
      </c>
      <c r="C103" s="15" t="s">
        <v>7</v>
      </c>
      <c r="D103" s="60">
        <v>105</v>
      </c>
      <c r="E103" s="2"/>
      <c r="F103" s="17">
        <f t="shared" ref="F103:F104" si="4">D103*E103</f>
        <v>0</v>
      </c>
      <c r="H103" s="24" t="str">
        <f t="shared" ref="H103:H123" si="5">IF(E103="","VNESI CENO NA ENOTO!","")</f>
        <v>VNESI CENO NA ENOTO!</v>
      </c>
    </row>
    <row r="104" spans="1:8" ht="24.75" customHeight="1">
      <c r="A104" s="121" t="s">
        <v>110</v>
      </c>
      <c r="B104" s="126" t="s">
        <v>159</v>
      </c>
      <c r="C104" s="15" t="s">
        <v>7</v>
      </c>
      <c r="D104" s="60">
        <v>10</v>
      </c>
      <c r="E104" s="2"/>
      <c r="F104" s="17">
        <f t="shared" si="4"/>
        <v>0</v>
      </c>
      <c r="H104" s="24" t="str">
        <f t="shared" si="5"/>
        <v>VNESI CENO NA ENOTO!</v>
      </c>
    </row>
    <row r="105" spans="1:8" ht="24.75" customHeight="1">
      <c r="A105" s="121" t="s">
        <v>111</v>
      </c>
      <c r="B105" s="126" t="s">
        <v>160</v>
      </c>
      <c r="C105" s="13"/>
      <c r="D105" s="13"/>
      <c r="E105" s="13"/>
      <c r="F105" s="13"/>
    </row>
    <row r="106" spans="1:8" ht="24.75" customHeight="1">
      <c r="A106" s="121"/>
      <c r="B106" s="126" t="s">
        <v>161</v>
      </c>
      <c r="C106" s="15" t="s">
        <v>7</v>
      </c>
      <c r="D106" s="60">
        <v>320</v>
      </c>
      <c r="E106" s="2"/>
      <c r="F106" s="17">
        <f>D106*E106</f>
        <v>0</v>
      </c>
      <c r="H106" s="24" t="str">
        <f>IF(E106="","VNESI CENO NA ENOTO!","")</f>
        <v>VNESI CENO NA ENOTO!</v>
      </c>
    </row>
    <row r="107" spans="1:8" ht="24.75" customHeight="1">
      <c r="A107" s="121"/>
      <c r="B107" s="126" t="s">
        <v>162</v>
      </c>
      <c r="C107" s="15" t="s">
        <v>7</v>
      </c>
      <c r="D107" s="60">
        <v>50</v>
      </c>
      <c r="E107" s="2"/>
      <c r="F107" s="17">
        <f>D107*E107</f>
        <v>0</v>
      </c>
      <c r="H107" s="24" t="str">
        <f t="shared" ref="H107:H112" si="6">IF(E107="","VNESI CENO NA ENOTO!","")</f>
        <v>VNESI CENO NA ENOTO!</v>
      </c>
    </row>
    <row r="108" spans="1:8" ht="24.75" customHeight="1">
      <c r="A108" s="121" t="s">
        <v>112</v>
      </c>
      <c r="B108" s="126" t="s">
        <v>163</v>
      </c>
      <c r="D108" s="60"/>
      <c r="E108" s="2"/>
      <c r="F108" s="17"/>
      <c r="H108" s="24"/>
    </row>
    <row r="109" spans="1:8" ht="24.75" customHeight="1">
      <c r="A109" s="121"/>
      <c r="B109" s="126" t="s">
        <v>164</v>
      </c>
      <c r="C109" s="15" t="s">
        <v>7</v>
      </c>
      <c r="D109" s="60">
        <v>50</v>
      </c>
      <c r="E109" s="2"/>
      <c r="F109" s="17">
        <f t="shared" ref="F109:F115" si="7">D109*E109</f>
        <v>0</v>
      </c>
      <c r="H109" s="24" t="str">
        <f t="shared" ref="H109:H110" si="8">IF(E109="","VNESI CENO NA ENOTO!","")</f>
        <v>VNESI CENO NA ENOTO!</v>
      </c>
    </row>
    <row r="110" spans="1:8" ht="24.75" customHeight="1">
      <c r="A110" s="121"/>
      <c r="B110" s="126" t="s">
        <v>165</v>
      </c>
      <c r="C110" s="15" t="s">
        <v>7</v>
      </c>
      <c r="D110" s="60">
        <v>25</v>
      </c>
      <c r="E110" s="2"/>
      <c r="F110" s="17">
        <f t="shared" si="7"/>
        <v>0</v>
      </c>
      <c r="H110" s="24" t="str">
        <f t="shared" si="8"/>
        <v>VNESI CENO NA ENOTO!</v>
      </c>
    </row>
    <row r="111" spans="1:8" ht="24.75" customHeight="1">
      <c r="A111" s="121" t="s">
        <v>113</v>
      </c>
      <c r="B111" s="126" t="s">
        <v>166</v>
      </c>
      <c r="C111" s="15" t="s">
        <v>7</v>
      </c>
      <c r="D111" s="60">
        <v>145</v>
      </c>
      <c r="E111" s="2"/>
      <c r="F111" s="17">
        <f t="shared" si="7"/>
        <v>0</v>
      </c>
      <c r="H111" s="24" t="str">
        <f t="shared" si="6"/>
        <v>VNESI CENO NA ENOTO!</v>
      </c>
    </row>
    <row r="112" spans="1:8" ht="24.75" customHeight="1">
      <c r="A112" s="121" t="s">
        <v>114</v>
      </c>
      <c r="B112" s="126" t="s">
        <v>189</v>
      </c>
      <c r="C112" s="15" t="s">
        <v>7</v>
      </c>
      <c r="D112" s="60">
        <v>30</v>
      </c>
      <c r="E112" s="2"/>
      <c r="F112" s="17">
        <f t="shared" si="7"/>
        <v>0</v>
      </c>
      <c r="H112" s="24" t="str">
        <f t="shared" si="6"/>
        <v>VNESI CENO NA ENOTO!</v>
      </c>
    </row>
    <row r="113" spans="1:8" ht="24.75" customHeight="1">
      <c r="A113" s="121" t="s">
        <v>115</v>
      </c>
      <c r="B113" s="126" t="s">
        <v>167</v>
      </c>
      <c r="C113" s="15" t="s">
        <v>7</v>
      </c>
      <c r="D113" s="60">
        <v>20</v>
      </c>
      <c r="E113" s="2"/>
      <c r="F113" s="17">
        <f t="shared" si="7"/>
        <v>0</v>
      </c>
      <c r="H113" s="24" t="str">
        <f t="shared" si="5"/>
        <v>VNESI CENO NA ENOTO!</v>
      </c>
    </row>
    <row r="114" spans="1:8" ht="24.75" customHeight="1">
      <c r="A114" s="121" t="s">
        <v>116</v>
      </c>
      <c r="B114" s="126" t="s">
        <v>168</v>
      </c>
      <c r="C114" s="15" t="s">
        <v>7</v>
      </c>
      <c r="D114" s="60">
        <v>5</v>
      </c>
      <c r="E114" s="2"/>
      <c r="F114" s="17">
        <f t="shared" si="7"/>
        <v>0</v>
      </c>
      <c r="H114" s="24" t="str">
        <f t="shared" si="5"/>
        <v>VNESI CENO NA ENOTO!</v>
      </c>
    </row>
    <row r="115" spans="1:8" ht="24.75" customHeight="1">
      <c r="A115" s="121" t="s">
        <v>117</v>
      </c>
      <c r="B115" s="126" t="s">
        <v>169</v>
      </c>
      <c r="C115" s="15" t="s">
        <v>7</v>
      </c>
      <c r="D115" s="60">
        <v>5</v>
      </c>
      <c r="E115" s="2"/>
      <c r="F115" s="17">
        <f t="shared" si="7"/>
        <v>0</v>
      </c>
      <c r="H115" s="24" t="str">
        <f t="shared" si="5"/>
        <v>VNESI CENO NA ENOTO!</v>
      </c>
    </row>
    <row r="116" spans="1:8" ht="24.75" customHeight="1">
      <c r="A116" s="121" t="s">
        <v>118</v>
      </c>
      <c r="B116" s="126" t="s">
        <v>170</v>
      </c>
      <c r="E116" s="2"/>
      <c r="F116" s="17"/>
      <c r="H116" s="24"/>
    </row>
    <row r="117" spans="1:8" ht="24.75" customHeight="1">
      <c r="A117" s="13"/>
      <c r="B117" s="126" t="s">
        <v>171</v>
      </c>
      <c r="C117" s="15" t="s">
        <v>7</v>
      </c>
      <c r="D117" s="60">
        <v>225</v>
      </c>
      <c r="E117" s="2"/>
      <c r="F117" s="17">
        <f t="shared" ref="F117:F123" si="9">D117*E117</f>
        <v>0</v>
      </c>
      <c r="H117" s="24" t="str">
        <f t="shared" si="5"/>
        <v>VNESI CENO NA ENOTO!</v>
      </c>
    </row>
    <row r="118" spans="1:8" ht="24.75" customHeight="1">
      <c r="B118" s="126" t="s">
        <v>172</v>
      </c>
      <c r="C118" s="15" t="s">
        <v>7</v>
      </c>
      <c r="D118" s="60">
        <v>10</v>
      </c>
      <c r="E118" s="2"/>
      <c r="F118" s="17">
        <f t="shared" si="9"/>
        <v>0</v>
      </c>
      <c r="H118" s="24" t="str">
        <f t="shared" si="5"/>
        <v>VNESI CENO NA ENOTO!</v>
      </c>
    </row>
    <row r="119" spans="1:8" ht="24.75" customHeight="1">
      <c r="A119" s="121" t="s">
        <v>119</v>
      </c>
      <c r="B119" s="126" t="s">
        <v>173</v>
      </c>
      <c r="C119" s="15" t="s">
        <v>7</v>
      </c>
      <c r="D119" s="60">
        <v>15</v>
      </c>
      <c r="E119" s="2"/>
      <c r="F119" s="17">
        <f t="shared" si="9"/>
        <v>0</v>
      </c>
      <c r="H119" s="24" t="str">
        <f t="shared" si="5"/>
        <v>VNESI CENO NA ENOTO!</v>
      </c>
    </row>
    <row r="120" spans="1:8" ht="24.75" customHeight="1">
      <c r="A120" s="121" t="s">
        <v>120</v>
      </c>
      <c r="B120" s="126" t="s">
        <v>174</v>
      </c>
      <c r="C120" s="15" t="s">
        <v>7</v>
      </c>
      <c r="D120" s="60">
        <v>50</v>
      </c>
      <c r="E120" s="2"/>
      <c r="F120" s="17">
        <f t="shared" si="9"/>
        <v>0</v>
      </c>
      <c r="H120" s="24" t="str">
        <f t="shared" si="5"/>
        <v>VNESI CENO NA ENOTO!</v>
      </c>
    </row>
    <row r="121" spans="1:8" ht="24.75" customHeight="1">
      <c r="A121" s="121" t="s">
        <v>121</v>
      </c>
      <c r="B121" s="126" t="s">
        <v>175</v>
      </c>
      <c r="C121" s="15" t="s">
        <v>7</v>
      </c>
      <c r="D121" s="60">
        <v>25</v>
      </c>
      <c r="E121" s="2"/>
      <c r="F121" s="17">
        <f t="shared" si="9"/>
        <v>0</v>
      </c>
      <c r="H121" s="24" t="str">
        <f t="shared" si="5"/>
        <v>VNESI CENO NA ENOTO!</v>
      </c>
    </row>
    <row r="122" spans="1:8" ht="24.75" customHeight="1">
      <c r="A122" s="121" t="s">
        <v>122</v>
      </c>
      <c r="B122" s="126" t="s">
        <v>188</v>
      </c>
      <c r="C122" s="15" t="s">
        <v>7</v>
      </c>
      <c r="D122" s="60">
        <v>5</v>
      </c>
      <c r="E122" s="2"/>
      <c r="F122" s="17">
        <f t="shared" si="9"/>
        <v>0</v>
      </c>
      <c r="H122" s="24" t="str">
        <f t="shared" si="5"/>
        <v>VNESI CENO NA ENOTO!</v>
      </c>
    </row>
    <row r="123" spans="1:8" ht="24.75" customHeight="1">
      <c r="A123" s="121" t="s">
        <v>123</v>
      </c>
      <c r="B123" s="126" t="s">
        <v>176</v>
      </c>
      <c r="C123" s="15" t="s">
        <v>7</v>
      </c>
      <c r="D123" s="60">
        <v>35</v>
      </c>
      <c r="E123" s="2"/>
      <c r="F123" s="17">
        <f t="shared" si="9"/>
        <v>0</v>
      </c>
      <c r="H123" s="24" t="str">
        <f t="shared" si="5"/>
        <v>VNESI CENO NA ENOTO!</v>
      </c>
    </row>
    <row r="124" spans="1:8" ht="24.75" customHeight="1">
      <c r="A124" s="121" t="s">
        <v>124</v>
      </c>
      <c r="B124" s="126" t="s">
        <v>187</v>
      </c>
      <c r="D124" s="60"/>
      <c r="E124" s="2"/>
      <c r="F124" s="17"/>
      <c r="H124" s="24"/>
    </row>
    <row r="125" spans="1:8" ht="24.75" customHeight="1">
      <c r="A125" s="121"/>
      <c r="B125" s="126" t="s">
        <v>177</v>
      </c>
      <c r="C125" s="15" t="s">
        <v>7</v>
      </c>
      <c r="D125" s="60">
        <v>100</v>
      </c>
      <c r="E125" s="2"/>
      <c r="F125" s="17">
        <f t="shared" ref="F125:F126" si="10">D125*E125</f>
        <v>0</v>
      </c>
      <c r="H125" s="24" t="str">
        <f t="shared" ref="H125:H126" si="11">IF(E125="","VNESI CENO NA ENOTO!","")</f>
        <v>VNESI CENO NA ENOTO!</v>
      </c>
    </row>
    <row r="126" spans="1:8" ht="24.75" customHeight="1">
      <c r="A126" s="121"/>
      <c r="B126" s="126" t="s">
        <v>178</v>
      </c>
      <c r="C126" s="15" t="s">
        <v>7</v>
      </c>
      <c r="D126" s="60">
        <v>20</v>
      </c>
      <c r="E126" s="2"/>
      <c r="F126" s="17">
        <f t="shared" si="10"/>
        <v>0</v>
      </c>
      <c r="H126" s="24" t="str">
        <f t="shared" si="11"/>
        <v>VNESI CENO NA ENOTO!</v>
      </c>
    </row>
    <row r="127" spans="1:8" ht="24.75" customHeight="1">
      <c r="A127" s="121" t="s">
        <v>125</v>
      </c>
      <c r="B127" s="126" t="s">
        <v>186</v>
      </c>
      <c r="D127" s="60"/>
      <c r="E127" s="2"/>
      <c r="F127" s="17"/>
      <c r="H127" s="24"/>
    </row>
    <row r="128" spans="1:8" ht="24.75" customHeight="1">
      <c r="A128" s="121"/>
      <c r="B128" s="126" t="s">
        <v>185</v>
      </c>
      <c r="C128" s="15" t="s">
        <v>7</v>
      </c>
      <c r="D128" s="60">
        <v>320</v>
      </c>
      <c r="E128" s="2"/>
      <c r="F128" s="17">
        <f t="shared" ref="F128:F129" si="12">D128*E128</f>
        <v>0</v>
      </c>
      <c r="H128" s="24" t="str">
        <f t="shared" ref="H128:H129" si="13">IF(E128="","VNESI CENO NA ENOTO!","")</f>
        <v>VNESI CENO NA ENOTO!</v>
      </c>
    </row>
    <row r="129" spans="1:13" ht="24.75" customHeight="1">
      <c r="A129" s="121"/>
      <c r="B129" s="126" t="s">
        <v>179</v>
      </c>
      <c r="C129" s="15" t="s">
        <v>7</v>
      </c>
      <c r="D129" s="60">
        <v>70</v>
      </c>
      <c r="E129" s="2"/>
      <c r="F129" s="17">
        <f t="shared" si="12"/>
        <v>0</v>
      </c>
      <c r="H129" s="24" t="str">
        <f t="shared" si="13"/>
        <v>VNESI CENO NA ENOTO!</v>
      </c>
    </row>
    <row r="130" spans="1:13" ht="24.75" customHeight="1">
      <c r="A130" s="121" t="s">
        <v>126</v>
      </c>
      <c r="B130" s="126" t="s">
        <v>184</v>
      </c>
      <c r="D130" s="60"/>
      <c r="E130" s="2"/>
      <c r="F130" s="17"/>
      <c r="H130" s="24"/>
    </row>
    <row r="131" spans="1:13" ht="24.75" customHeight="1">
      <c r="A131" s="121"/>
      <c r="B131" s="126" t="s">
        <v>183</v>
      </c>
      <c r="C131" s="15" t="s">
        <v>7</v>
      </c>
      <c r="D131" s="60">
        <v>535</v>
      </c>
      <c r="E131" s="2"/>
      <c r="F131" s="17">
        <f t="shared" ref="F131:F134" si="14">D131*E131</f>
        <v>0</v>
      </c>
      <c r="H131" s="24" t="str">
        <f t="shared" ref="H131:H134" si="15">IF(E131="","VNESI CENO NA ENOTO!","")</f>
        <v>VNESI CENO NA ENOTO!</v>
      </c>
    </row>
    <row r="132" spans="1:13" ht="24.75" customHeight="1">
      <c r="A132" s="121"/>
      <c r="B132" s="126" t="s">
        <v>180</v>
      </c>
      <c r="C132" s="15" t="s">
        <v>7</v>
      </c>
      <c r="D132" s="60">
        <v>105</v>
      </c>
      <c r="E132" s="2"/>
      <c r="F132" s="17">
        <f t="shared" si="14"/>
        <v>0</v>
      </c>
      <c r="H132" s="24" t="str">
        <f t="shared" si="15"/>
        <v>VNESI CENO NA ENOTO!</v>
      </c>
    </row>
    <row r="133" spans="1:13" ht="24.75" customHeight="1">
      <c r="A133" s="121" t="s">
        <v>127</v>
      </c>
      <c r="B133" s="126" t="s">
        <v>181</v>
      </c>
      <c r="C133" s="15" t="s">
        <v>7</v>
      </c>
      <c r="D133" s="60">
        <v>10</v>
      </c>
      <c r="E133" s="2"/>
      <c r="F133" s="17">
        <f t="shared" si="14"/>
        <v>0</v>
      </c>
      <c r="H133" s="24" t="str">
        <f t="shared" si="15"/>
        <v>VNESI CENO NA ENOTO!</v>
      </c>
    </row>
    <row r="134" spans="1:13" ht="24.75" customHeight="1">
      <c r="A134" s="121" t="s">
        <v>128</v>
      </c>
      <c r="B134" s="126" t="s">
        <v>182</v>
      </c>
      <c r="C134" s="15" t="s">
        <v>7</v>
      </c>
      <c r="D134" s="60">
        <v>10</v>
      </c>
      <c r="E134" s="2"/>
      <c r="F134" s="17">
        <f t="shared" si="14"/>
        <v>0</v>
      </c>
      <c r="H134" s="24" t="str">
        <f t="shared" si="15"/>
        <v>VNESI CENO NA ENOTO!</v>
      </c>
    </row>
    <row r="135" spans="1:13">
      <c r="A135" s="57"/>
      <c r="B135" s="100"/>
      <c r="D135" s="60"/>
      <c r="E135" s="2"/>
      <c r="F135" s="17"/>
      <c r="H135" s="24"/>
    </row>
    <row r="136" spans="1:13" ht="114.75">
      <c r="A136" s="57">
        <f>1+A101</f>
        <v>2</v>
      </c>
      <c r="B136" s="100" t="s">
        <v>142</v>
      </c>
      <c r="C136" s="15" t="s">
        <v>7</v>
      </c>
      <c r="D136" s="60">
        <v>20</v>
      </c>
      <c r="E136" s="2"/>
      <c r="F136" s="17">
        <f t="shared" ref="F136" si="16">D136*E136</f>
        <v>0</v>
      </c>
      <c r="H136" s="24" t="str">
        <f t="shared" ref="H136" si="17">IF(E136="","VNESI CENO NA ENOTO!","")</f>
        <v>VNESI CENO NA ENOTO!</v>
      </c>
    </row>
    <row r="137" spans="1:13">
      <c r="A137" s="57"/>
      <c r="B137" s="100"/>
      <c r="C137" s="13"/>
      <c r="D137" s="13"/>
      <c r="E137" s="13"/>
      <c r="F137" s="13"/>
    </row>
    <row r="138" spans="1:13" ht="51">
      <c r="A138" s="57">
        <f>1+A136</f>
        <v>3</v>
      </c>
      <c r="B138" s="125" t="s">
        <v>149</v>
      </c>
      <c r="C138" s="15" t="s">
        <v>7</v>
      </c>
      <c r="D138" s="16">
        <v>150</v>
      </c>
      <c r="E138" s="9"/>
      <c r="F138" s="17">
        <f>D138*E138</f>
        <v>0</v>
      </c>
      <c r="H138" s="112" t="str">
        <f>IF(E138="","VNESI CENO NA ENOTO!","")</f>
        <v>VNESI CENO NA ENOTO!</v>
      </c>
      <c r="K138" s="77"/>
    </row>
    <row r="139" spans="1:13">
      <c r="A139" s="57"/>
      <c r="B139" s="79"/>
      <c r="D139" s="16"/>
      <c r="E139" s="9"/>
      <c r="F139" s="17"/>
      <c r="K139" s="77"/>
    </row>
    <row r="140" spans="1:13" ht="76.5">
      <c r="A140" s="57">
        <f t="shared" ref="A140" si="18">1+A138</f>
        <v>4</v>
      </c>
      <c r="B140" s="101" t="s">
        <v>148</v>
      </c>
      <c r="C140" s="15" t="s">
        <v>8</v>
      </c>
      <c r="D140" s="16">
        <f>+D158*0.2</f>
        <v>7</v>
      </c>
      <c r="E140" s="1"/>
      <c r="F140" s="17">
        <f>D140*E140</f>
        <v>0</v>
      </c>
      <c r="H140" s="24" t="str">
        <f>IF(E140="","VNESI CENO NA ENOTO!","")</f>
        <v>VNESI CENO NA ENOTO!</v>
      </c>
    </row>
    <row r="141" spans="1:13" ht="12.75" customHeight="1">
      <c r="A141" s="57"/>
      <c r="B141" s="101"/>
      <c r="D141" s="16"/>
      <c r="E141" s="1"/>
      <c r="F141" s="17"/>
      <c r="H141" s="24"/>
    </row>
    <row r="142" spans="1:13" ht="117.75">
      <c r="A142" s="57">
        <f t="shared" ref="A142" si="19">1+A140</f>
        <v>5</v>
      </c>
      <c r="B142" s="108" t="s">
        <v>147</v>
      </c>
      <c r="C142" s="78" t="s">
        <v>8</v>
      </c>
      <c r="D142" s="109">
        <f>+D158*0.2</f>
        <v>7</v>
      </c>
      <c r="E142" s="1"/>
      <c r="F142" s="17">
        <f>D142*E142</f>
        <v>0</v>
      </c>
      <c r="H142" s="24" t="str">
        <f>IF(E142="","VNESI CENO NA ENOTO!","")</f>
        <v>VNESI CENO NA ENOTO!</v>
      </c>
      <c r="M142" s="110"/>
    </row>
    <row r="143" spans="1:13" ht="13.5" thickBot="1">
      <c r="A143" s="61"/>
      <c r="B143" s="62"/>
      <c r="C143" s="42"/>
      <c r="D143" s="63"/>
      <c r="E143" s="63"/>
      <c r="F143" s="64"/>
    </row>
    <row r="144" spans="1:13" ht="13.5" thickTop="1">
      <c r="A144" s="57"/>
      <c r="B144" s="65" t="s">
        <v>16</v>
      </c>
      <c r="D144" s="16"/>
      <c r="E144" s="16"/>
      <c r="F144" s="66">
        <f>+SUM(F102:F143)</f>
        <v>0</v>
      </c>
    </row>
    <row r="145" spans="1:12">
      <c r="A145" s="57"/>
      <c r="B145" s="65"/>
      <c r="D145" s="16"/>
      <c r="E145" s="16"/>
      <c r="F145" s="66"/>
    </row>
    <row r="146" spans="1:12" ht="18">
      <c r="A146" s="53" t="s">
        <v>17</v>
      </c>
      <c r="B146" s="54" t="s">
        <v>20</v>
      </c>
      <c r="D146" s="16"/>
      <c r="E146" s="16"/>
      <c r="F146" s="66"/>
    </row>
    <row r="147" spans="1:12">
      <c r="A147" s="57"/>
      <c r="B147" s="65"/>
      <c r="D147" s="16"/>
      <c r="E147" s="16"/>
      <c r="F147" s="66"/>
    </row>
    <row r="148" spans="1:12" ht="59.25" customHeight="1">
      <c r="A148" s="57"/>
      <c r="B148" s="140" t="s">
        <v>59</v>
      </c>
      <c r="C148" s="141"/>
      <c r="D148" s="141"/>
      <c r="E148" s="141"/>
      <c r="F148" s="141"/>
    </row>
    <row r="149" spans="1:12">
      <c r="A149" s="57"/>
      <c r="B149" s="18"/>
      <c r="D149" s="16"/>
      <c r="E149" s="1"/>
      <c r="F149" s="17"/>
      <c r="H149" s="24"/>
    </row>
    <row r="150" spans="1:12" ht="61.5" customHeight="1">
      <c r="A150" s="57">
        <v>1</v>
      </c>
      <c r="B150" s="18" t="s">
        <v>133</v>
      </c>
      <c r="C150" s="15" t="s">
        <v>7</v>
      </c>
      <c r="D150" s="16">
        <f>+D78</f>
        <v>100</v>
      </c>
      <c r="E150" s="1"/>
      <c r="F150" s="17">
        <f>D150*E150</f>
        <v>0</v>
      </c>
      <c r="H150" s="24" t="str">
        <f t="shared" ref="H150" si="20">IF(E150="","VNESI CENA NA ENOTO!","")</f>
        <v>VNESI CENA NA ENOTO!</v>
      </c>
      <c r="K150" s="22"/>
      <c r="L150" s="22"/>
    </row>
    <row r="151" spans="1:12" ht="12.75" customHeight="1">
      <c r="A151" s="57"/>
      <c r="B151" s="18"/>
      <c r="D151" s="16"/>
      <c r="E151" s="16"/>
      <c r="F151" s="17"/>
      <c r="H151" s="24"/>
      <c r="K151" s="22"/>
      <c r="L151" s="22"/>
    </row>
    <row r="152" spans="1:12" ht="61.5" customHeight="1">
      <c r="A152" s="57">
        <f t="shared" ref="A152:A158" si="21">1+A150</f>
        <v>2</v>
      </c>
      <c r="B152" s="18" t="s">
        <v>134</v>
      </c>
      <c r="C152" s="15" t="s">
        <v>7</v>
      </c>
      <c r="D152" s="16">
        <f>+D80+25</f>
        <v>125</v>
      </c>
      <c r="E152" s="1"/>
      <c r="F152" s="17">
        <f>D152*E152</f>
        <v>0</v>
      </c>
      <c r="H152" s="24" t="str">
        <f t="shared" ref="H152" si="22">IF(E152="","VNESI CENA NA ENOTO!","")</f>
        <v>VNESI CENA NA ENOTO!</v>
      </c>
      <c r="K152" s="22"/>
      <c r="L152" s="22"/>
    </row>
    <row r="153" spans="1:12">
      <c r="A153" s="57"/>
      <c r="B153" s="18"/>
      <c r="D153" s="16"/>
      <c r="E153" s="16"/>
      <c r="F153" s="17"/>
      <c r="H153" s="24"/>
      <c r="K153" s="22"/>
      <c r="L153" s="22"/>
    </row>
    <row r="154" spans="1:12" ht="76.5">
      <c r="A154" s="57">
        <f t="shared" si="21"/>
        <v>3</v>
      </c>
      <c r="B154" s="18" t="s">
        <v>130</v>
      </c>
      <c r="C154" s="15" t="s">
        <v>6</v>
      </c>
      <c r="D154" s="16">
        <f>D78*1.5</f>
        <v>150</v>
      </c>
      <c r="E154" s="1"/>
      <c r="F154" s="17">
        <f>D154*E154</f>
        <v>0</v>
      </c>
      <c r="H154" s="24"/>
      <c r="J154" s="122" t="s">
        <v>132</v>
      </c>
    </row>
    <row r="156" spans="1:12" ht="76.5">
      <c r="A156" s="57">
        <f t="shared" si="21"/>
        <v>4</v>
      </c>
      <c r="B156" s="18" t="s">
        <v>150</v>
      </c>
      <c r="C156" s="15" t="s">
        <v>6</v>
      </c>
      <c r="D156" s="60">
        <v>35</v>
      </c>
      <c r="E156" s="1"/>
      <c r="F156" s="17">
        <f>D156*E156</f>
        <v>0</v>
      </c>
      <c r="H156" s="24" t="str">
        <f>IF(E156="","VNESI CENO NA ENOTO!","")</f>
        <v>VNESI CENO NA ENOTO!</v>
      </c>
    </row>
    <row r="157" spans="1:12">
      <c r="B157" s="18"/>
      <c r="D157" s="60"/>
      <c r="E157" s="16"/>
      <c r="F157" s="17"/>
      <c r="H157" s="24"/>
    </row>
    <row r="158" spans="1:12" ht="63.75">
      <c r="A158" s="57">
        <f t="shared" si="21"/>
        <v>5</v>
      </c>
      <c r="B158" s="18" t="s">
        <v>140</v>
      </c>
      <c r="C158" s="15" t="s">
        <v>6</v>
      </c>
      <c r="D158" s="60">
        <v>35</v>
      </c>
      <c r="E158" s="1"/>
      <c r="F158" s="17">
        <f>D158*E158</f>
        <v>0</v>
      </c>
      <c r="H158" s="24" t="str">
        <f>IF(E158="","VNESI CENO NA ENOTO!","")</f>
        <v>VNESI CENO NA ENOTO!</v>
      </c>
    </row>
    <row r="160" spans="1:12" ht="25.5">
      <c r="A160" s="57">
        <v>6</v>
      </c>
      <c r="B160" s="18" t="s">
        <v>141</v>
      </c>
      <c r="C160" s="15" t="s">
        <v>7</v>
      </c>
      <c r="D160" s="16">
        <v>5</v>
      </c>
      <c r="E160" s="1"/>
      <c r="F160" s="17">
        <f>D160*E160</f>
        <v>0</v>
      </c>
      <c r="H160" s="24" t="str">
        <f>IF(E160="","VNESI CENO NA ENOTO!","")</f>
        <v>VNESI CENO NA ENOTO!</v>
      </c>
    </row>
    <row r="161" spans="1:8" ht="13.5" thickBot="1">
      <c r="A161" s="73"/>
      <c r="B161" s="73"/>
      <c r="C161" s="42"/>
      <c r="D161" s="63"/>
      <c r="E161" s="63"/>
      <c r="F161" s="74"/>
    </row>
    <row r="162" spans="1:8" ht="13.5" thickTop="1">
      <c r="A162" s="57"/>
      <c r="B162" s="65" t="s">
        <v>16</v>
      </c>
      <c r="D162" s="16"/>
      <c r="E162" s="16"/>
      <c r="F162" s="66">
        <f>SUM(F149:F161)</f>
        <v>0</v>
      </c>
    </row>
    <row r="163" spans="1:8">
      <c r="A163" s="57"/>
      <c r="B163" s="65"/>
      <c r="D163" s="16"/>
      <c r="E163" s="16"/>
      <c r="F163" s="17"/>
    </row>
    <row r="164" spans="1:8" ht="18" customHeight="1">
      <c r="A164" s="54" t="s">
        <v>19</v>
      </c>
      <c r="B164" s="54" t="s">
        <v>18</v>
      </c>
      <c r="D164" s="60"/>
      <c r="E164" s="9"/>
      <c r="F164" s="17"/>
    </row>
    <row r="165" spans="1:8">
      <c r="A165" s="57"/>
      <c r="B165" s="75"/>
      <c r="D165" s="60"/>
      <c r="E165" s="76"/>
      <c r="F165" s="17"/>
    </row>
    <row r="166" spans="1:8" ht="18">
      <c r="A166" s="53"/>
      <c r="B166" s="67" t="s">
        <v>60</v>
      </c>
      <c r="C166" s="67"/>
      <c r="D166" s="67"/>
      <c r="E166" s="67"/>
      <c r="F166" s="67"/>
    </row>
    <row r="167" spans="1:8" ht="15">
      <c r="A167" s="57"/>
      <c r="B167" s="157" t="s">
        <v>91</v>
      </c>
      <c r="C167" s="158"/>
      <c r="D167" s="158"/>
      <c r="E167" s="158"/>
      <c r="F167" s="158"/>
      <c r="G167" s="19"/>
    </row>
    <row r="168" spans="1:8" ht="58.15" customHeight="1">
      <c r="A168" s="57"/>
      <c r="B168" s="157" t="s">
        <v>90</v>
      </c>
      <c r="C168" s="158"/>
      <c r="D168" s="158"/>
      <c r="E168" s="158"/>
      <c r="F168" s="158"/>
      <c r="G168" s="19"/>
    </row>
    <row r="169" spans="1:8" ht="58.15" customHeight="1">
      <c r="A169" s="57"/>
      <c r="B169" s="157" t="s">
        <v>92</v>
      </c>
      <c r="C169" s="158"/>
      <c r="D169" s="158"/>
      <c r="E169" s="158"/>
      <c r="F169" s="158"/>
      <c r="G169" s="19"/>
    </row>
    <row r="170" spans="1:8" ht="181.5" customHeight="1">
      <c r="A170" s="57"/>
      <c r="B170" s="155" t="s">
        <v>93</v>
      </c>
      <c r="C170" s="156"/>
      <c r="D170" s="156"/>
      <c r="E170" s="156"/>
      <c r="F170" s="156"/>
      <c r="G170" s="19"/>
    </row>
    <row r="171" spans="1:8" ht="15">
      <c r="A171" s="57"/>
      <c r="B171" s="23"/>
      <c r="C171" s="21"/>
      <c r="D171" s="21"/>
      <c r="E171" s="21"/>
      <c r="F171" s="21"/>
      <c r="G171" s="19"/>
    </row>
    <row r="172" spans="1:8" ht="63.75">
      <c r="A172" s="57">
        <v>1</v>
      </c>
      <c r="B172" s="102" t="s">
        <v>95</v>
      </c>
      <c r="C172" s="13"/>
      <c r="D172" s="13"/>
      <c r="E172" s="13"/>
      <c r="F172" s="13"/>
    </row>
    <row r="173" spans="1:8">
      <c r="A173" s="57"/>
      <c r="B173" s="102" t="s">
        <v>104</v>
      </c>
      <c r="C173" s="78" t="s">
        <v>7</v>
      </c>
      <c r="D173" s="60">
        <v>3760</v>
      </c>
      <c r="E173" s="2"/>
      <c r="F173" s="17">
        <f>D173*E173</f>
        <v>0</v>
      </c>
      <c r="H173" s="24" t="str">
        <f>IF(E173="","VNESI CENO NA ENOTO!","")</f>
        <v>VNESI CENO NA ENOTO!</v>
      </c>
    </row>
    <row r="174" spans="1:8">
      <c r="A174" s="57"/>
      <c r="B174" s="102" t="s">
        <v>105</v>
      </c>
      <c r="C174" s="78" t="s">
        <v>7</v>
      </c>
      <c r="D174" s="60">
        <v>420</v>
      </c>
      <c r="E174" s="2"/>
      <c r="F174" s="17">
        <f>D174*E174</f>
        <v>0</v>
      </c>
      <c r="H174" s="24"/>
    </row>
    <row r="175" spans="1:8">
      <c r="A175" s="57"/>
      <c r="B175" s="102"/>
      <c r="C175" s="78"/>
      <c r="D175" s="60"/>
      <c r="E175" s="2"/>
      <c r="F175" s="17"/>
      <c r="H175" s="24"/>
    </row>
    <row r="176" spans="1:8" ht="89.25">
      <c r="A176" s="57">
        <f>1+A172</f>
        <v>2</v>
      </c>
      <c r="B176" s="102" t="s">
        <v>135</v>
      </c>
      <c r="C176" s="78"/>
      <c r="D176" s="60"/>
      <c r="E176" s="2"/>
      <c r="F176" s="17"/>
      <c r="H176" s="24"/>
    </row>
    <row r="177" spans="1:8">
      <c r="A177" s="57"/>
      <c r="B177" s="102" t="s">
        <v>104</v>
      </c>
      <c r="C177" s="78" t="s">
        <v>7</v>
      </c>
      <c r="D177" s="60">
        <v>3780</v>
      </c>
      <c r="E177" s="2"/>
      <c r="F177" s="17">
        <f>D177*E177</f>
        <v>0</v>
      </c>
      <c r="H177" s="24" t="str">
        <f>IF(E177="","VNESI CENO NA ENOTO!","")</f>
        <v>VNESI CENO NA ENOTO!</v>
      </c>
    </row>
    <row r="178" spans="1:8">
      <c r="A178" s="57"/>
      <c r="B178" s="102" t="s">
        <v>105</v>
      </c>
      <c r="C178" s="78" t="s">
        <v>7</v>
      </c>
      <c r="D178" s="60">
        <v>430</v>
      </c>
      <c r="E178" s="2"/>
      <c r="F178" s="17">
        <f>D178*E178</f>
        <v>0</v>
      </c>
      <c r="H178" s="24"/>
    </row>
    <row r="179" spans="1:8">
      <c r="A179" s="57"/>
      <c r="B179" s="79"/>
      <c r="D179" s="60"/>
      <c r="E179" s="76"/>
      <c r="F179" s="17"/>
    </row>
    <row r="180" spans="1:8" ht="114.75">
      <c r="A180" s="57">
        <f>1+A176</f>
        <v>3</v>
      </c>
      <c r="B180" s="18" t="s">
        <v>94</v>
      </c>
      <c r="C180" s="13"/>
      <c r="D180" s="13"/>
      <c r="E180" s="13"/>
      <c r="F180" s="13"/>
    </row>
    <row r="181" spans="1:8">
      <c r="A181" s="57"/>
      <c r="B181" s="102" t="s">
        <v>104</v>
      </c>
      <c r="C181" s="78" t="s">
        <v>7</v>
      </c>
      <c r="D181" s="60">
        <v>2130</v>
      </c>
      <c r="E181" s="3"/>
      <c r="F181" s="80">
        <f>D181*E181</f>
        <v>0</v>
      </c>
      <c r="H181" s="24" t="str">
        <f>IF(E181="","VNESI CENO NA ENOTO!","")</f>
        <v>VNESI CENO NA ENOTO!</v>
      </c>
    </row>
    <row r="182" spans="1:8">
      <c r="A182" s="57"/>
      <c r="B182" s="102" t="s">
        <v>105</v>
      </c>
      <c r="C182" s="78" t="s">
        <v>6</v>
      </c>
      <c r="D182" s="60">
        <v>290</v>
      </c>
      <c r="E182" s="3"/>
      <c r="F182" s="80">
        <f>D182*E182</f>
        <v>0</v>
      </c>
      <c r="H182" s="24" t="str">
        <f>IF(E182="","VNESI CENO NA ENOTO!","")</f>
        <v>VNESI CENO NA ENOTO!</v>
      </c>
    </row>
    <row r="183" spans="1:8">
      <c r="A183" s="57"/>
      <c r="B183" s="75"/>
      <c r="D183" s="60"/>
      <c r="E183" s="76"/>
      <c r="F183" s="80"/>
    </row>
    <row r="184" spans="1:8" ht="24.75" customHeight="1">
      <c r="A184" s="57">
        <f>1+A180</f>
        <v>4</v>
      </c>
      <c r="B184" s="75" t="s">
        <v>27</v>
      </c>
    </row>
    <row r="185" spans="1:8">
      <c r="A185" s="57"/>
      <c r="B185" s="102" t="s">
        <v>104</v>
      </c>
      <c r="C185" s="15" t="s">
        <v>7</v>
      </c>
      <c r="D185" s="60">
        <v>4500</v>
      </c>
      <c r="E185" s="2"/>
      <c r="F185" s="80">
        <f>D185*E185</f>
        <v>0</v>
      </c>
      <c r="H185" s="24" t="str">
        <f>IF(E185="","VNESI CENO NA ENOTO!","")</f>
        <v>VNESI CENO NA ENOTO!</v>
      </c>
    </row>
    <row r="186" spans="1:8">
      <c r="A186" s="57"/>
      <c r="B186" s="102" t="s">
        <v>105</v>
      </c>
      <c r="C186" s="15" t="s">
        <v>7</v>
      </c>
      <c r="D186" s="60">
        <v>565</v>
      </c>
      <c r="E186" s="2"/>
      <c r="F186" s="80">
        <f>D186*E186</f>
        <v>0</v>
      </c>
      <c r="H186" s="24" t="str">
        <f>IF(E186="","VNESI CENO NA ENOTO!","")</f>
        <v>VNESI CENO NA ENOTO!</v>
      </c>
    </row>
    <row r="187" spans="1:8" ht="12.75" customHeight="1">
      <c r="A187" s="57"/>
      <c r="B187" s="75"/>
      <c r="D187" s="60"/>
      <c r="E187" s="9"/>
      <c r="F187" s="80"/>
    </row>
    <row r="188" spans="1:8" ht="233.45" customHeight="1">
      <c r="A188" s="57">
        <f>1+A184</f>
        <v>5</v>
      </c>
      <c r="B188" s="81" t="s">
        <v>136</v>
      </c>
      <c r="C188" s="13"/>
      <c r="D188" s="13"/>
      <c r="E188" s="13"/>
      <c r="F188" s="13"/>
    </row>
    <row r="189" spans="1:8">
      <c r="A189" s="57"/>
      <c r="B189" s="102" t="s">
        <v>104</v>
      </c>
      <c r="C189" s="15" t="s">
        <v>5</v>
      </c>
      <c r="D189" s="60">
        <v>6</v>
      </c>
      <c r="E189" s="20"/>
      <c r="F189" s="80">
        <f>D189*E189</f>
        <v>0</v>
      </c>
      <c r="H189" s="24" t="str">
        <f>IF(E189="","VNESI CENO NA ENOTO!","")</f>
        <v>VNESI CENO NA ENOTO!</v>
      </c>
    </row>
    <row r="190" spans="1:8">
      <c r="A190" s="57"/>
      <c r="B190" s="102" t="s">
        <v>105</v>
      </c>
      <c r="C190" s="15" t="s">
        <v>5</v>
      </c>
      <c r="D190" s="60">
        <v>1</v>
      </c>
      <c r="E190" s="20"/>
      <c r="F190" s="80">
        <f>D190*E190</f>
        <v>0</v>
      </c>
      <c r="H190" s="24" t="str">
        <f>IF(E190="","VNESI CENO NA ENOTO!","")</f>
        <v>VNESI CENO NA ENOTO!</v>
      </c>
    </row>
    <row r="191" spans="1:8" ht="12.75" customHeight="1">
      <c r="A191" s="57"/>
      <c r="B191" s="81"/>
      <c r="D191" s="60"/>
      <c r="E191" s="60"/>
      <c r="F191" s="17"/>
    </row>
    <row r="192" spans="1:8" ht="229.5">
      <c r="A192" s="57">
        <f t="shared" ref="A192" si="23">1+A188</f>
        <v>6</v>
      </c>
      <c r="B192" s="81" t="s">
        <v>137</v>
      </c>
      <c r="C192" s="13"/>
      <c r="D192" s="13"/>
      <c r="E192" s="13"/>
      <c r="F192" s="13"/>
    </row>
    <row r="193" spans="1:17">
      <c r="A193" s="57"/>
      <c r="B193" s="102" t="s">
        <v>104</v>
      </c>
      <c r="C193" s="15" t="s">
        <v>5</v>
      </c>
      <c r="D193" s="60">
        <v>22</v>
      </c>
      <c r="E193" s="20"/>
      <c r="F193" s="80">
        <f>D193*E193</f>
        <v>0</v>
      </c>
      <c r="H193" s="24" t="str">
        <f>IF(E193="","VNESI CENO NA ENOTO!","")</f>
        <v>VNESI CENO NA ENOTO!</v>
      </c>
    </row>
    <row r="194" spans="1:17">
      <c r="A194" s="57"/>
      <c r="B194" s="102" t="s">
        <v>105</v>
      </c>
      <c r="C194" s="15" t="s">
        <v>5</v>
      </c>
      <c r="D194" s="60">
        <v>3</v>
      </c>
      <c r="E194" s="20"/>
      <c r="F194" s="80">
        <f>D194*E194</f>
        <v>0</v>
      </c>
      <c r="H194" s="24" t="str">
        <f>IF(E194="","VNESI CENO NA ENOTO!","")</f>
        <v>VNESI CENO NA ENOTO!</v>
      </c>
    </row>
    <row r="195" spans="1:17">
      <c r="A195" s="57"/>
      <c r="B195" s="81"/>
      <c r="D195" s="60"/>
      <c r="E195" s="20"/>
      <c r="F195" s="80"/>
      <c r="H195" s="24"/>
    </row>
    <row r="196" spans="1:17" ht="25.5">
      <c r="A196" s="57">
        <f>1+A192</f>
        <v>7</v>
      </c>
      <c r="B196" s="81" t="s">
        <v>145</v>
      </c>
      <c r="C196" s="15" t="s">
        <v>5</v>
      </c>
      <c r="D196" s="60">
        <v>2</v>
      </c>
      <c r="E196" s="20"/>
      <c r="F196" s="80">
        <f>D196*E196</f>
        <v>0</v>
      </c>
      <c r="H196" s="24" t="str">
        <f>IF(E196="","VNESI CENO NA ENOTO!","")</f>
        <v>VNESI CENO NA ENOTO!</v>
      </c>
    </row>
    <row r="197" spans="1:17">
      <c r="A197" s="57"/>
      <c r="B197" s="81"/>
      <c r="C197" s="13"/>
      <c r="D197" s="13"/>
      <c r="E197" s="13"/>
      <c r="F197" s="13"/>
    </row>
    <row r="198" spans="1:17" ht="38.25">
      <c r="A198" s="57">
        <f>1+A196</f>
        <v>8</v>
      </c>
      <c r="B198" s="18" t="s">
        <v>96</v>
      </c>
      <c r="C198" s="13"/>
      <c r="D198" s="13"/>
      <c r="E198" s="13"/>
      <c r="F198" s="13"/>
    </row>
    <row r="199" spans="1:17">
      <c r="A199" s="57"/>
      <c r="B199" s="102" t="s">
        <v>104</v>
      </c>
      <c r="C199" s="78" t="s">
        <v>5</v>
      </c>
      <c r="D199" s="60">
        <f>2*(D193+D189)+5</f>
        <v>61</v>
      </c>
      <c r="E199" s="103"/>
      <c r="F199" s="80">
        <f>D199*E199</f>
        <v>0</v>
      </c>
      <c r="H199" s="24" t="str">
        <f>IF(E199="","VNESI CENO NA ENOTO!","")</f>
        <v>VNESI CENO NA ENOTO!</v>
      </c>
    </row>
    <row r="200" spans="1:17">
      <c r="A200" s="57"/>
      <c r="B200" s="102" t="s">
        <v>105</v>
      </c>
      <c r="C200" s="78" t="s">
        <v>5</v>
      </c>
      <c r="D200" s="60">
        <f>2*(D194+D190)+2</f>
        <v>10</v>
      </c>
      <c r="E200" s="103"/>
      <c r="F200" s="80">
        <f>D200*E200</f>
        <v>0</v>
      </c>
      <c r="H200" s="24"/>
    </row>
    <row r="201" spans="1:17" ht="12.75" customHeight="1">
      <c r="A201" s="57"/>
      <c r="B201" s="104"/>
      <c r="D201" s="60"/>
      <c r="E201" s="20"/>
      <c r="F201" s="17"/>
      <c r="H201" s="24"/>
      <c r="I201" s="22"/>
    </row>
    <row r="202" spans="1:17" ht="51">
      <c r="A202" s="57">
        <f>1+A198</f>
        <v>9</v>
      </c>
      <c r="B202" s="81" t="s">
        <v>155</v>
      </c>
      <c r="C202" s="13"/>
      <c r="D202" s="13"/>
      <c r="E202" s="13"/>
      <c r="F202" s="13"/>
    </row>
    <row r="203" spans="1:17">
      <c r="A203" s="57"/>
      <c r="B203" s="102" t="s">
        <v>104</v>
      </c>
      <c r="C203" s="15" t="s">
        <v>33</v>
      </c>
      <c r="D203" s="60">
        <v>3</v>
      </c>
      <c r="E203" s="20"/>
      <c r="F203" s="17">
        <f>D203*E203</f>
        <v>0</v>
      </c>
      <c r="H203" s="24" t="str">
        <f>IF(E203="","VNESI CENO NA ENOTO!","")</f>
        <v>VNESI CENO NA ENOTO!</v>
      </c>
    </row>
    <row r="204" spans="1:17">
      <c r="A204" s="57"/>
      <c r="B204" s="102" t="s">
        <v>105</v>
      </c>
      <c r="C204" s="15" t="s">
        <v>33</v>
      </c>
      <c r="D204" s="60">
        <v>1</v>
      </c>
      <c r="E204" s="20"/>
      <c r="F204" s="17">
        <f>D204*E204</f>
        <v>0</v>
      </c>
      <c r="H204" s="24" t="str">
        <f>IF(E204="","VNESI CENO NA ENOTO!","")</f>
        <v>VNESI CENO NA ENOTO!</v>
      </c>
    </row>
    <row r="205" spans="1:17" ht="12.75" customHeight="1">
      <c r="A205" s="57"/>
      <c r="B205" s="81"/>
      <c r="D205" s="60"/>
      <c r="E205" s="60"/>
      <c r="F205" s="17"/>
    </row>
    <row r="206" spans="1:17" ht="51.75" customHeight="1">
      <c r="A206" s="57">
        <f>1+A202</f>
        <v>10</v>
      </c>
      <c r="B206" s="81" t="s">
        <v>139</v>
      </c>
      <c r="C206" s="15" t="s">
        <v>33</v>
      </c>
      <c r="D206" s="60">
        <v>1</v>
      </c>
      <c r="E206" s="20"/>
      <c r="F206" s="17">
        <f>D206*E206</f>
        <v>0</v>
      </c>
      <c r="H206" s="24" t="str">
        <f>IF(E206="","VNESI CENA NA ENOTO!","")</f>
        <v>VNESI CENA NA ENOTO!</v>
      </c>
    </row>
    <row r="207" spans="1:17" ht="11.25" customHeight="1">
      <c r="A207" s="57"/>
      <c r="B207" s="104"/>
      <c r="D207" s="60"/>
      <c r="E207" s="20"/>
      <c r="F207" s="17"/>
    </row>
    <row r="208" spans="1:17" ht="76.5">
      <c r="A208" s="57">
        <f t="shared" ref="A208:A210" si="24">1+A206</f>
        <v>11</v>
      </c>
      <c r="B208" s="81" t="s">
        <v>146</v>
      </c>
      <c r="C208" s="15" t="s">
        <v>33</v>
      </c>
      <c r="D208" s="60">
        <v>2</v>
      </c>
      <c r="E208" s="20"/>
      <c r="F208" s="17">
        <f>D208*E208</f>
        <v>0</v>
      </c>
      <c r="H208" s="24" t="str">
        <f>IF(E208="","VNESI CENO NA ENOTO!","")</f>
        <v>VNESI CENO NA ENOTO!</v>
      </c>
      <c r="I208" s="15"/>
      <c r="J208" s="60"/>
      <c r="K208" s="20"/>
      <c r="L208" s="17"/>
      <c r="M208" s="15"/>
      <c r="N208" s="60"/>
      <c r="O208" s="20"/>
      <c r="P208" s="17"/>
      <c r="Q208" s="22"/>
    </row>
    <row r="209" spans="1:18">
      <c r="A209" s="57"/>
      <c r="B209" s="81"/>
      <c r="D209" s="60"/>
      <c r="E209" s="20"/>
      <c r="F209" s="17"/>
      <c r="H209" s="24"/>
      <c r="I209" s="15"/>
      <c r="J209" s="60"/>
      <c r="K209" s="20"/>
      <c r="L209" s="17"/>
      <c r="M209" s="15"/>
      <c r="N209" s="60"/>
      <c r="O209" s="20"/>
      <c r="P209" s="17"/>
      <c r="Q209" s="22"/>
    </row>
    <row r="210" spans="1:18" ht="63.75">
      <c r="A210" s="57">
        <f t="shared" si="24"/>
        <v>12</v>
      </c>
      <c r="B210" s="120" t="s">
        <v>100</v>
      </c>
      <c r="C210" s="13"/>
      <c r="D210" s="13"/>
      <c r="E210" s="13"/>
      <c r="F210" s="13"/>
    </row>
    <row r="211" spans="1:18">
      <c r="A211" s="57"/>
      <c r="B211" s="102" t="s">
        <v>104</v>
      </c>
      <c r="C211" s="15" t="s">
        <v>33</v>
      </c>
      <c r="D211" s="60">
        <v>20</v>
      </c>
      <c r="E211" s="20"/>
      <c r="F211" s="17">
        <f>D211*E211</f>
        <v>0</v>
      </c>
      <c r="H211" s="24" t="str">
        <f>IF(E211="","VNESI CENO NA ENOTO!","")</f>
        <v>VNESI CENO NA ENOTO!</v>
      </c>
    </row>
    <row r="212" spans="1:18">
      <c r="A212" s="57"/>
      <c r="B212" s="102" t="s">
        <v>105</v>
      </c>
      <c r="C212" s="15" t="s">
        <v>33</v>
      </c>
      <c r="D212" s="60">
        <v>5</v>
      </c>
      <c r="E212" s="20"/>
      <c r="F212" s="17">
        <f>D212*E212</f>
        <v>0</v>
      </c>
      <c r="H212" s="24" t="str">
        <f>IF(E212="","VNESI CENO NA ENOTO!","")</f>
        <v>VNESI CENO NA ENOTO!</v>
      </c>
    </row>
    <row r="213" spans="1:18" ht="12.75" customHeight="1">
      <c r="A213" s="57"/>
      <c r="B213" s="81"/>
      <c r="D213" s="60"/>
      <c r="E213" s="60"/>
      <c r="F213" s="17"/>
    </row>
    <row r="214" spans="1:18" customFormat="1" ht="97.9" customHeight="1">
      <c r="A214" s="57">
        <f>1+A210</f>
        <v>13</v>
      </c>
      <c r="B214" s="81" t="s">
        <v>138</v>
      </c>
      <c r="C214" s="15"/>
      <c r="E214" s="60"/>
      <c r="L214" s="70"/>
    </row>
    <row r="215" spans="1:18" customFormat="1" ht="16.5" customHeight="1">
      <c r="A215" s="123"/>
      <c r="B215" s="102" t="s">
        <v>104</v>
      </c>
      <c r="C215" s="15" t="s">
        <v>5</v>
      </c>
      <c r="D215" s="60">
        <v>9</v>
      </c>
      <c r="E215" s="20"/>
      <c r="F215" s="17">
        <f>SUM(E215*D215)</f>
        <v>0</v>
      </c>
      <c r="G215" s="13"/>
      <c r="H215" s="24" t="str">
        <f t="shared" ref="H215" si="25">IF(E215="","VNESI CENO NA ENOTO!","")</f>
        <v>VNESI CENO NA ENOTO!</v>
      </c>
      <c r="I215" s="13"/>
      <c r="J215" s="60"/>
    </row>
    <row r="216" spans="1:18" customFormat="1" ht="15">
      <c r="A216" s="123"/>
      <c r="B216" s="102" t="s">
        <v>105</v>
      </c>
      <c r="C216" s="15" t="s">
        <v>5</v>
      </c>
      <c r="D216" s="60">
        <v>1</v>
      </c>
      <c r="E216" s="20"/>
      <c r="F216" s="17">
        <f>SUM(E216*D216)</f>
        <v>0</v>
      </c>
      <c r="G216" s="13"/>
      <c r="H216" s="24" t="str">
        <f t="shared" ref="H216" si="26">IF(E216="","VNESI CENO NA ENOTO!","")</f>
        <v>VNESI CENO NA ENOTO!</v>
      </c>
      <c r="I216" s="13"/>
      <c r="J216" s="60"/>
    </row>
    <row r="217" spans="1:18">
      <c r="B217" s="81"/>
      <c r="D217" s="60"/>
      <c r="E217" s="20"/>
      <c r="F217" s="17"/>
      <c r="H217" s="111"/>
    </row>
    <row r="218" spans="1:18" ht="178.5">
      <c r="A218" s="57">
        <f>1+A214</f>
        <v>14</v>
      </c>
      <c r="B218" s="81" t="s">
        <v>156</v>
      </c>
      <c r="C218" s="15" t="s">
        <v>5</v>
      </c>
      <c r="D218" s="16">
        <v>1</v>
      </c>
      <c r="E218" s="1"/>
      <c r="F218" s="17">
        <f>D218*E218</f>
        <v>0</v>
      </c>
      <c r="H218" s="24" t="str">
        <f>IF(E218="","VNESI CENO NA ENOTO!","")</f>
        <v>VNESI CENO NA ENOTO!</v>
      </c>
    </row>
    <row r="219" spans="1:18">
      <c r="A219" s="57"/>
      <c r="B219" s="81"/>
      <c r="D219" s="16"/>
      <c r="E219" s="16"/>
      <c r="F219" s="17"/>
      <c r="H219" s="24"/>
    </row>
    <row r="220" spans="1:18" ht="38.25">
      <c r="A220" s="57">
        <f>1+A218</f>
        <v>15</v>
      </c>
      <c r="B220" s="77" t="s">
        <v>143</v>
      </c>
      <c r="C220" s="15" t="s">
        <v>7</v>
      </c>
      <c r="D220" s="60">
        <v>20</v>
      </c>
      <c r="E220" s="20"/>
      <c r="F220" s="17">
        <f>D220*E220</f>
        <v>0</v>
      </c>
      <c r="H220" s="24" t="str">
        <f>IF(E220="","VNESI CENO NA ENOTO!","")</f>
        <v>VNESI CENO NA ENOTO!</v>
      </c>
      <c r="I220" s="15"/>
      <c r="J220" s="60"/>
      <c r="K220" s="60"/>
      <c r="L220" s="60"/>
      <c r="M220" s="17"/>
      <c r="N220" s="124"/>
      <c r="O220" s="60"/>
      <c r="P220" s="60"/>
      <c r="Q220" s="17"/>
      <c r="R220" s="22"/>
    </row>
    <row r="221" spans="1:18">
      <c r="A221" s="57"/>
      <c r="B221" s="81"/>
      <c r="D221" s="60"/>
      <c r="E221" s="16"/>
      <c r="F221" s="17"/>
      <c r="H221" s="24"/>
    </row>
    <row r="222" spans="1:18" ht="51">
      <c r="A222" s="57">
        <f>1+A220</f>
        <v>16</v>
      </c>
      <c r="B222" s="77" t="s">
        <v>151</v>
      </c>
      <c r="C222" s="15" t="s">
        <v>33</v>
      </c>
      <c r="D222" s="60">
        <v>1</v>
      </c>
      <c r="E222" s="20"/>
      <c r="F222" s="17">
        <f>D222*E222</f>
        <v>0</v>
      </c>
      <c r="H222" s="24" t="str">
        <f>IF(E222="","VNESI CENO NA ENOTO!","")</f>
        <v>VNESI CENO NA ENOTO!</v>
      </c>
      <c r="I222" s="15"/>
      <c r="J222" s="60"/>
      <c r="K222" s="60"/>
      <c r="L222" s="60"/>
      <c r="M222" s="17"/>
      <c r="N222" s="124"/>
      <c r="O222" s="60"/>
      <c r="P222" s="60"/>
      <c r="Q222" s="17"/>
      <c r="R222" s="22"/>
    </row>
    <row r="223" spans="1:18">
      <c r="A223" s="57"/>
      <c r="B223" s="81"/>
      <c r="D223" s="60"/>
      <c r="E223" s="16"/>
      <c r="F223" s="17"/>
      <c r="H223" s="24"/>
    </row>
    <row r="224" spans="1:18" ht="63.75">
      <c r="A224" s="57">
        <f t="shared" ref="A224" si="27">1+A222</f>
        <v>17</v>
      </c>
      <c r="B224" s="81" t="s">
        <v>144</v>
      </c>
      <c r="C224" s="15" t="s">
        <v>33</v>
      </c>
      <c r="D224" s="60">
        <v>1</v>
      </c>
      <c r="E224" s="20"/>
      <c r="F224" s="17">
        <f>D224*E224</f>
        <v>0</v>
      </c>
      <c r="H224" s="24" t="str">
        <f>IF(E224="","VNESI CENO NA ENOTO!","")</f>
        <v>VNESI CENO NA ENOTO!</v>
      </c>
      <c r="I224" s="15"/>
      <c r="J224" s="60"/>
      <c r="K224" s="60"/>
      <c r="L224" s="60"/>
      <c r="M224" s="17"/>
      <c r="N224" s="15"/>
      <c r="O224" s="60"/>
      <c r="P224" s="60"/>
      <c r="Q224" s="17"/>
      <c r="R224" s="22"/>
    </row>
    <row r="225" spans="1:8">
      <c r="A225" s="57"/>
      <c r="B225" s="81"/>
      <c r="D225" s="60"/>
      <c r="E225" s="16"/>
      <c r="F225" s="17"/>
      <c r="H225" s="24"/>
    </row>
    <row r="226" spans="1:8" ht="46.15" customHeight="1">
      <c r="A226" s="57">
        <f t="shared" ref="A226" si="28">1+A224</f>
        <v>18</v>
      </c>
      <c r="B226" s="81" t="s">
        <v>37</v>
      </c>
      <c r="D226" s="60"/>
      <c r="E226" s="16"/>
      <c r="F226" s="17"/>
    </row>
    <row r="227" spans="1:8" ht="15" customHeight="1">
      <c r="A227" s="82" t="s">
        <v>29</v>
      </c>
      <c r="B227" s="71" t="s">
        <v>34</v>
      </c>
      <c r="C227" s="72" t="s">
        <v>35</v>
      </c>
      <c r="D227" s="60">
        <v>20</v>
      </c>
      <c r="E227" s="20"/>
      <c r="F227" s="17">
        <f>D227*E227</f>
        <v>0</v>
      </c>
      <c r="H227" s="24" t="str">
        <f t="shared" ref="H227:H230" si="29">IF(E227="","VNESI CENO NA ENOTO!","")</f>
        <v>VNESI CENO NA ENOTO!</v>
      </c>
    </row>
    <row r="228" spans="1:8" ht="15" customHeight="1">
      <c r="A228" s="82" t="s">
        <v>30</v>
      </c>
      <c r="B228" s="71" t="s">
        <v>36</v>
      </c>
      <c r="C228" s="72" t="s">
        <v>35</v>
      </c>
      <c r="D228" s="60">
        <v>20</v>
      </c>
      <c r="E228" s="20"/>
      <c r="F228" s="17">
        <f>D228*E228</f>
        <v>0</v>
      </c>
      <c r="H228" s="24" t="str">
        <f t="shared" si="29"/>
        <v>VNESI CENO NA ENOTO!</v>
      </c>
    </row>
    <row r="229" spans="1:8" ht="15" customHeight="1">
      <c r="A229" s="82" t="s">
        <v>31</v>
      </c>
      <c r="B229" s="71" t="s">
        <v>57</v>
      </c>
      <c r="C229" s="72" t="s">
        <v>35</v>
      </c>
      <c r="D229" s="60">
        <v>10</v>
      </c>
      <c r="E229" s="20"/>
      <c r="F229" s="17">
        <f>D229*E229</f>
        <v>0</v>
      </c>
      <c r="H229" s="24" t="str">
        <f t="shared" si="29"/>
        <v>VNESI CENO NA ENOTO!</v>
      </c>
    </row>
    <row r="230" spans="1:8" ht="15" customHeight="1">
      <c r="A230" s="82" t="s">
        <v>32</v>
      </c>
      <c r="B230" s="71" t="s">
        <v>58</v>
      </c>
      <c r="C230" s="72" t="s">
        <v>35</v>
      </c>
      <c r="D230" s="60">
        <v>20</v>
      </c>
      <c r="E230" s="20"/>
      <c r="F230" s="17">
        <f>D230*E230</f>
        <v>0</v>
      </c>
      <c r="H230" s="24" t="str">
        <f t="shared" si="29"/>
        <v>VNESI CENO NA ENOTO!</v>
      </c>
    </row>
    <row r="231" spans="1:8" ht="13.5" thickBot="1">
      <c r="A231" s="61"/>
      <c r="B231" s="83"/>
      <c r="C231" s="42"/>
      <c r="D231" s="42"/>
      <c r="E231" s="84"/>
      <c r="F231" s="85"/>
    </row>
    <row r="232" spans="1:8" ht="13.5" thickTop="1">
      <c r="A232" s="57"/>
      <c r="B232" s="65" t="s">
        <v>16</v>
      </c>
      <c r="D232" s="60"/>
      <c r="E232" s="16"/>
      <c r="F232" s="66">
        <f>SUM(F171:F231)</f>
        <v>0</v>
      </c>
    </row>
    <row r="233" spans="1:8">
      <c r="A233" s="57"/>
      <c r="B233" s="65"/>
      <c r="D233" s="60"/>
      <c r="E233" s="16"/>
      <c r="F233" s="66"/>
    </row>
    <row r="234" spans="1:8" ht="18">
      <c r="A234" s="53" t="s">
        <v>21</v>
      </c>
      <c r="B234" s="54" t="s">
        <v>22</v>
      </c>
      <c r="D234" s="16"/>
      <c r="E234" s="86"/>
      <c r="F234" s="86"/>
    </row>
    <row r="236" spans="1:8">
      <c r="A236" s="57">
        <v>1</v>
      </c>
      <c r="B236" s="79" t="s">
        <v>23</v>
      </c>
      <c r="C236" s="15" t="s">
        <v>24</v>
      </c>
      <c r="D236" s="16">
        <v>5</v>
      </c>
      <c r="E236" s="60">
        <f>F88+F144+F162+F232</f>
        <v>0</v>
      </c>
      <c r="F236" s="60">
        <f>D236*E236/100</f>
        <v>0</v>
      </c>
      <c r="H236" s="24" t="str">
        <f>IF(E236="","VNESI CENO NA ENOTO!","")</f>
        <v/>
      </c>
    </row>
    <row r="237" spans="1:8" ht="13.5" thickBot="1">
      <c r="A237" s="87"/>
      <c r="B237" s="88"/>
      <c r="C237" s="42"/>
      <c r="D237" s="8"/>
      <c r="E237" s="8"/>
      <c r="F237" s="8"/>
    </row>
    <row r="238" spans="1:8" ht="13.5" thickTop="1">
      <c r="A238" s="57"/>
      <c r="B238" s="65" t="s">
        <v>16</v>
      </c>
      <c r="D238" s="16"/>
      <c r="E238" s="16"/>
      <c r="F238" s="66">
        <f>SUM(F236:F237)</f>
        <v>0</v>
      </c>
    </row>
  </sheetData>
  <sheetProtection selectLockedCells="1"/>
  <mergeCells count="57">
    <mergeCell ref="B49:F49"/>
    <mergeCell ref="B42:F42"/>
    <mergeCell ref="B43:F43"/>
    <mergeCell ref="B44:F44"/>
    <mergeCell ref="B45:F45"/>
    <mergeCell ref="B46:F46"/>
    <mergeCell ref="B47:F47"/>
    <mergeCell ref="B48:F48"/>
    <mergeCell ref="B34:F34"/>
    <mergeCell ref="B35:F35"/>
    <mergeCell ref="B41:F41"/>
    <mergeCell ref="B36:F36"/>
    <mergeCell ref="B37:F37"/>
    <mergeCell ref="B38:F38"/>
    <mergeCell ref="B39:F39"/>
    <mergeCell ref="B40:F40"/>
    <mergeCell ref="B30:F30"/>
    <mergeCell ref="B21:F21"/>
    <mergeCell ref="B31:F31"/>
    <mergeCell ref="B32:F32"/>
    <mergeCell ref="B33:F33"/>
    <mergeCell ref="B170:F170"/>
    <mergeCell ref="B169:F169"/>
    <mergeCell ref="B93:F93"/>
    <mergeCell ref="B95:F95"/>
    <mergeCell ref="B96:F96"/>
    <mergeCell ref="B97:F97"/>
    <mergeCell ref="B168:F168"/>
    <mergeCell ref="B167:F167"/>
    <mergeCell ref="A15:F15"/>
    <mergeCell ref="A1:F1"/>
    <mergeCell ref="A2:F2"/>
    <mergeCell ref="A3:F3"/>
    <mergeCell ref="A4:F4"/>
    <mergeCell ref="A5:F5"/>
    <mergeCell ref="A6:F6"/>
    <mergeCell ref="A7:F7"/>
    <mergeCell ref="A8:F8"/>
    <mergeCell ref="A9:F9"/>
    <mergeCell ref="A11:G11"/>
    <mergeCell ref="A13:G13"/>
    <mergeCell ref="B16:F16"/>
    <mergeCell ref="B98:F98"/>
    <mergeCell ref="B99:F99"/>
    <mergeCell ref="B148:F148"/>
    <mergeCell ref="B17:F17"/>
    <mergeCell ref="B18:F18"/>
    <mergeCell ref="B19:F19"/>
    <mergeCell ref="B20:F20"/>
    <mergeCell ref="B22:F22"/>
    <mergeCell ref="B23:F23"/>
    <mergeCell ref="B24:F24"/>
    <mergeCell ref="B25:F25"/>
    <mergeCell ref="B26:F26"/>
    <mergeCell ref="B27:F27"/>
    <mergeCell ref="B28:F28"/>
    <mergeCell ref="B29:F29"/>
  </mergeCells>
  <phoneticPr fontId="45" type="noConversion"/>
  <pageMargins left="0.9055118110236221" right="0.51181102362204722" top="1.5354330708661419" bottom="0.74803149606299213" header="0.51181102362204722" footer="0.39370078740157483"/>
  <pageSetup paperSize="9" scale="93" fitToHeight="0" orientation="portrait" r:id="rId1"/>
  <headerFooter>
    <oddHeader>&amp;L&amp;G</oddHeader>
    <oddFooter>&amp;L&amp;D&amp;R&amp;P/&amp;N</oddFooter>
  </headerFooter>
  <rowBreaks count="4" manualBreakCount="4">
    <brk id="50" max="16383" man="1"/>
    <brk id="63" max="16383" man="1"/>
    <brk id="89" max="16383" man="1"/>
    <brk id="163" max="16383" man="1"/>
  </rowBreaks>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rekapitulacija</vt:lpstr>
      <vt:lpstr>1. del</vt:lpstr>
      <vt:lpstr>2. del</vt:lpstr>
      <vt:lpstr>popis skupni</vt:lpstr>
      <vt:lpstr>'1. del'!Print_Area</vt:lpstr>
      <vt:lpstr>'2. del'!Print_Area</vt:lpstr>
      <vt:lpstr>'popis skupni'!Print_Area</vt:lpstr>
      <vt:lpstr>rekapitulacija!Print_Area</vt:lpstr>
    </vt:vector>
  </TitlesOfParts>
  <Company>Projekt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Marjan Murovec</dc:creator>
  <cp:lastModifiedBy>Martina Magajna</cp:lastModifiedBy>
  <cp:lastPrinted>2026-02-26T12:57:15Z</cp:lastPrinted>
  <dcterms:created xsi:type="dcterms:W3CDTF">2010-03-16T15:15:45Z</dcterms:created>
  <dcterms:modified xsi:type="dcterms:W3CDTF">2026-05-11T10:13:27Z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6b95ba9-d50e-4074-b623-0a9711dc916f_Enabled">
    <vt:lpwstr>true</vt:lpwstr>
  </property>
  <property fmtid="{D5CDD505-2E9C-101B-9397-08002B2CF9AE}" pid="3" name="MSIP_Label_06b95ba9-d50e-4074-b623-0a9711dc916f_SetDate">
    <vt:lpwstr>2023-01-04T13:11:44Z</vt:lpwstr>
  </property>
  <property fmtid="{D5CDD505-2E9C-101B-9397-08002B2CF9AE}" pid="4" name="MSIP_Label_06b95ba9-d50e-4074-b623-0a9711dc916f_Method">
    <vt:lpwstr>Standard</vt:lpwstr>
  </property>
  <property fmtid="{D5CDD505-2E9C-101B-9397-08002B2CF9AE}" pid="5" name="MSIP_Label_06b95ba9-d50e-4074-b623-0a9711dc916f_Name">
    <vt:lpwstr>[Public]</vt:lpwstr>
  </property>
  <property fmtid="{D5CDD505-2E9C-101B-9397-08002B2CF9AE}" pid="6" name="MSIP_Label_06b95ba9-d50e-4074-b623-0a9711dc916f_SiteId">
    <vt:lpwstr>be0be093-a2ad-444c-93d9-5626e83beefc</vt:lpwstr>
  </property>
  <property fmtid="{D5CDD505-2E9C-101B-9397-08002B2CF9AE}" pid="7" name="MSIP_Label_06b95ba9-d50e-4074-b623-0a9711dc916f_ActionId">
    <vt:lpwstr>1bba5f8d-ecb6-4ea9-9817-22fc98b94e4d</vt:lpwstr>
  </property>
  <property fmtid="{D5CDD505-2E9C-101B-9397-08002B2CF9AE}" pid="8" name="MSIP_Label_06b95ba9-d50e-4074-b623-0a9711dc916f_ContentBits">
    <vt:lpwstr>0</vt:lpwstr>
  </property>
</Properties>
</file>